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"/>
    </mc:Choice>
  </mc:AlternateContent>
  <xr:revisionPtr revIDLastSave="0" documentId="13_ncr:1_{634314B6-4BF8-46D6-A897-83500544D9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N13" i="1"/>
  <c r="M13" i="1"/>
</calcChain>
</file>

<file path=xl/sharedStrings.xml><?xml version="1.0" encoding="utf-8"?>
<sst xmlns="http://schemas.openxmlformats.org/spreadsheetml/2006/main" count="139" uniqueCount="88">
  <si>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</si>
  <si>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</si>
  <si>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</si>
  <si>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</si>
  <si>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</si>
  <si>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</si>
  <si>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</si>
  <si>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</si>
  <si>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</si>
  <si>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</si>
  <si>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</si>
  <si>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</si>
  <si>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</si>
  <si>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</si>
  <si>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</si>
  <si>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</si>
  <si>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</si>
  <si>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</si>
  <si>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</si>
  <si>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</si>
  <si>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</si>
  <si>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</si>
  <si>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</si>
  <si>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</si>
  <si>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</si>
  <si>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</si>
  <si>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</si>
  <si>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</si>
  <si>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</si>
  <si>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</si>
  <si>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</si>
  <si>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</si>
  <si>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</si>
  <si>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</si>
  <si>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</si>
  <si>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</si>
  <si>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</si>
  <si>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</si>
  <si>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</si>
  <si>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</si>
  <si>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</si>
  <si>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</si>
  <si>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</si>
  <si>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</si>
  <si>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</si>
  <si>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</si>
  <si>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</si>
  <si>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</si>
  <si>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</si>
  <si>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</si>
  <si>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</si>
  <si>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</si>
  <si>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</si>
  <si>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</si>
  <si>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</si>
  <si>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</si>
  <si>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</si>
  <si>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</si>
  <si>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</si>
  <si>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</si>
  <si>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</si>
  <si>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</si>
  <si>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</si>
  <si>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</si>
  <si>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</si>
  <si>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</si>
  <si>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</si>
  <si>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</si>
  <si>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</si>
  <si>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</si>
  <si>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</si>
  <si>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</si>
  <si>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</si>
  <si>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</si>
  <si>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</si>
  <si>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</si>
  <si>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</si>
  <si>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</si>
  <si>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</si>
  <si>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</si>
  <si>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</si>
  <si>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</si>
  <si>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</si>
  <si>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</si>
  <si>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</si>
  <si>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</si>
  <si>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>Total Agri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</si>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</sst>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0"/>
  <sheetViews>
    <sheetView tabSelected="1" topLeftCell="A55" workbookViewId="0">
      <selection activeCell="BF29" sqref="BF29"/>
    </sheetView>
  </sheetViews>
  <sheetFormatPr defaultRowHeight="12.75" x14ac:dyDescent="0.2"/>
  <cols>
    <col min="1" max="1" width="6.140625" customWidth="1"/>
    <col min="2" max="2" width="31.140625" customWidth="1"/>
    <col min="3" max="3" width="8.140625" hidden="1" customWidth="1"/>
    <col min="4" max="4" width="8" hidden="1" customWidth="1"/>
    <col min="5" max="5" width="10.42578125" hidden="1" customWidth="1"/>
    <col min="6" max="6" width="8.85546875" hidden="1" customWidth="1"/>
    <col min="7" max="7" width="9.140625" hidden="1" customWidth="1"/>
    <col min="8" max="8" width="8" hidden="1" customWidth="1"/>
    <col min="9" max="9" width="11.42578125" hidden="1" customWidth="1"/>
    <col min="10" max="10" width="6.5703125" hidden="1" customWidth="1"/>
    <col min="11" max="11" width="10" hidden="1" customWidth="1"/>
    <col min="12" max="12" width="7.85546875" hidden="1" customWidth="1"/>
    <col min="13" max="13" width="10.140625" hidden="1" customWidth="1"/>
    <col min="14" max="14" width="7.28515625" hidden="1" customWidth="1"/>
    <col min="15" max="15" width="9.7109375" customWidth="1"/>
    <col min="16" max="16" width="8.7109375" customWidth="1"/>
    <col min="17" max="17" width="7.140625" customWidth="1"/>
    <col min="18" max="18" width="8.140625" customWidth="1"/>
    <col min="19" max="19" width="8.28515625" customWidth="1"/>
    <col min="20" max="20" width="9" customWidth="1"/>
    <col min="21" max="21" width="6.28515625" customWidth="1"/>
    <col min="22" max="22" width="6.5703125" customWidth="1"/>
    <col min="23" max="23" width="6.85546875" customWidth="1"/>
    <col min="24" max="24" width="8.85546875" customWidth="1"/>
    <col min="25" max="25" width="8.140625" customWidth="1"/>
    <col min="26" max="26" width="11.42578125" customWidth="1"/>
    <col min="27" max="27" width="12.28515625" hidden="1" customWidth="1"/>
    <col min="28" max="28" width="8" hidden="1" customWidth="1"/>
    <col min="29" max="29" width="12.85546875" hidden="1" customWidth="1"/>
    <col min="30" max="30" width="7.7109375" hidden="1" customWidth="1"/>
    <col min="31" max="31" width="15.7109375" hidden="1" customWidth="1"/>
    <col min="32" max="32" width="9.28515625" hidden="1" customWidth="1"/>
    <col min="33" max="33" width="15.7109375" hidden="1" customWidth="1"/>
    <col min="34" max="34" width="7.28515625" hidden="1" customWidth="1"/>
    <col min="35" max="35" width="8.5703125" hidden="1" customWidth="1"/>
    <col min="36" max="36" width="8.140625" hidden="1" customWidth="1"/>
    <col min="37" max="37" width="13" hidden="1" customWidth="1"/>
    <col min="38" max="38" width="9.85546875" hidden="1" customWidth="1"/>
    <col min="39" max="39" width="10.42578125" hidden="1" customWidth="1"/>
    <col min="40" max="40" width="10.5703125" hidden="1" customWidth="1"/>
    <col min="41" max="41" width="12.28515625" hidden="1" customWidth="1"/>
    <col min="42" max="42" width="6.7109375" hidden="1" customWidth="1"/>
    <col min="43" max="43" width="11" hidden="1" customWidth="1"/>
    <col min="44" max="44" width="8.85546875" hidden="1" customWidth="1"/>
    <col min="45" max="45" width="15.7109375" hidden="1" customWidth="1"/>
    <col min="46" max="46" width="10.28515625" hidden="1" customWidth="1"/>
    <col min="47" max="47" width="15.7109375" hidden="1" customWidth="1"/>
    <col min="48" max="48" width="11.85546875" hidden="1" customWidth="1"/>
    <col min="49" max="49" width="10.28515625" hidden="1" customWidth="1"/>
    <col min="50" max="50" width="11.140625" hidden="1" customWidth="1"/>
    <col min="51" max="51" width="13.28515625" hidden="1" customWidth="1"/>
    <col min="52" max="52" width="10.5703125" hidden="1" customWidth="1"/>
    <col min="53" max="53" width="12.42578125" hidden="1" customWidth="1"/>
    <col min="54" max="54" width="9" hidden="1" customWidth="1"/>
    <col min="55" max="55" width="10.28515625" hidden="1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4" t="s">
        <v>82</v>
      </c>
      <c r="C2" s="4"/>
      <c r="Y2" s="16" t="s">
        <v>87</v>
      </c>
      <c r="Z2" s="16"/>
    </row>
    <row r="3" spans="2:54" s="1" customFormat="1" ht="4.7" customHeight="1" x14ac:dyDescent="0.2">
      <c r="Y3" s="16"/>
      <c r="Z3" s="16"/>
    </row>
    <row r="4" spans="2:54" s="1" customFormat="1" ht="18.2" customHeight="1" x14ac:dyDescent="0.2">
      <c r="B4" s="3" t="s">
        <v>83</v>
      </c>
    </row>
    <row r="5" spans="2:54" s="1" customFormat="1" ht="6.4" customHeight="1" x14ac:dyDescent="0.2"/>
    <row r="6" spans="2:54" s="1" customFormat="1" ht="18.2" customHeight="1" x14ac:dyDescent="0.2">
      <c r="B6" s="3" t="s">
        <v>84</v>
      </c>
    </row>
    <row r="7" spans="2:54" s="1" customFormat="1" ht="18.600000000000001" customHeight="1" x14ac:dyDescent="0.2">
      <c r="Y7" s="15" t="s">
        <v>85</v>
      </c>
    </row>
    <row r="8" spans="2:54" s="1" customFormat="1" ht="3.2" customHeight="1" x14ac:dyDescent="0.2"/>
    <row r="9" spans="2:54" s="1" customFormat="1" ht="24" customHeight="1" x14ac:dyDescent="0.2">
      <c r="B9" s="10" t="s">
        <v>0</v>
      </c>
      <c r="C9" s="9" t="s">
        <v>1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 t="s">
        <v>2</v>
      </c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 t="s">
        <v>3</v>
      </c>
      <c r="BB9" s="9"/>
    </row>
    <row r="10" spans="2:54" s="1" customFormat="1" ht="24" customHeight="1" x14ac:dyDescent="0.2">
      <c r="B10" s="10"/>
      <c r="C10" s="9" t="s">
        <v>4</v>
      </c>
      <c r="D10" s="9"/>
      <c r="E10" s="9"/>
      <c r="F10" s="9"/>
      <c r="G10" s="9"/>
      <c r="H10" s="9"/>
      <c r="I10" s="9"/>
      <c r="J10" s="9"/>
      <c r="K10" s="9"/>
      <c r="L10" s="9"/>
      <c r="M10" s="2"/>
      <c r="N10" s="2"/>
      <c r="O10" s="9" t="s">
        <v>5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 t="s">
        <v>6</v>
      </c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 t="s">
        <v>6</v>
      </c>
      <c r="AP10" s="9"/>
      <c r="AQ10" s="9"/>
      <c r="AR10" s="9"/>
      <c r="AS10" s="9"/>
      <c r="AT10" s="9"/>
      <c r="AU10" s="9"/>
      <c r="AV10" s="9"/>
      <c r="AW10" s="9"/>
      <c r="AX10" s="9"/>
      <c r="AY10" s="9" t="s">
        <v>7</v>
      </c>
      <c r="AZ10" s="9"/>
      <c r="BA10" s="9" t="s">
        <v>8</v>
      </c>
      <c r="BB10" s="9"/>
    </row>
    <row r="11" spans="2:54" s="1" customFormat="1" ht="34.700000000000003" customHeight="1" x14ac:dyDescent="0.2">
      <c r="B11" s="10"/>
      <c r="C11" s="11" t="s">
        <v>9</v>
      </c>
      <c r="D11" s="11"/>
      <c r="E11" s="11" t="s">
        <v>10</v>
      </c>
      <c r="F11" s="11"/>
      <c r="G11" s="11" t="s">
        <v>11</v>
      </c>
      <c r="H11" s="11"/>
      <c r="I11" s="11" t="s">
        <v>12</v>
      </c>
      <c r="J11" s="11"/>
      <c r="K11" s="11" t="s">
        <v>13</v>
      </c>
      <c r="L11" s="11"/>
      <c r="M11" s="13" t="s">
        <v>86</v>
      </c>
      <c r="N11" s="14"/>
      <c r="O11" s="12" t="s">
        <v>14</v>
      </c>
      <c r="P11" s="12"/>
      <c r="Q11" s="12" t="s">
        <v>15</v>
      </c>
      <c r="R11" s="12"/>
      <c r="S11" s="12" t="s">
        <v>16</v>
      </c>
      <c r="T11" s="12"/>
      <c r="U11" s="12" t="s">
        <v>17</v>
      </c>
      <c r="V11" s="12"/>
      <c r="W11" s="12" t="s">
        <v>18</v>
      </c>
      <c r="X11" s="12"/>
      <c r="Y11" s="12" t="s">
        <v>19</v>
      </c>
      <c r="Z11" s="12"/>
      <c r="AA11" s="9" t="s">
        <v>20</v>
      </c>
      <c r="AB11" s="9"/>
      <c r="AC11" s="9" t="s">
        <v>21</v>
      </c>
      <c r="AD11" s="9"/>
      <c r="AE11" s="9" t="s">
        <v>22</v>
      </c>
      <c r="AF11" s="9"/>
      <c r="AG11" s="9" t="s">
        <v>23</v>
      </c>
      <c r="AH11" s="9"/>
      <c r="AI11" s="9" t="s">
        <v>24</v>
      </c>
      <c r="AJ11" s="9"/>
      <c r="AK11" s="9" t="s">
        <v>25</v>
      </c>
      <c r="AL11" s="9"/>
      <c r="AM11" s="9" t="s">
        <v>26</v>
      </c>
      <c r="AN11" s="9"/>
      <c r="AO11" s="9" t="s">
        <v>27</v>
      </c>
      <c r="AP11" s="9"/>
      <c r="AQ11" s="9" t="s">
        <v>28</v>
      </c>
      <c r="AR11" s="9"/>
      <c r="AS11" s="9" t="s">
        <v>29</v>
      </c>
      <c r="AT11" s="9"/>
      <c r="AU11" s="9" t="s">
        <v>30</v>
      </c>
      <c r="AV11" s="9"/>
      <c r="AW11" s="9" t="s">
        <v>31</v>
      </c>
      <c r="AX11" s="9"/>
      <c r="AY11" s="9"/>
      <c r="AZ11" s="9"/>
      <c r="BA11" s="9"/>
      <c r="BB11" s="9"/>
    </row>
    <row r="12" spans="2:54" s="1" customFormat="1" ht="24" customHeight="1" x14ac:dyDescent="0.2">
      <c r="B12" s="10"/>
      <c r="C12" s="2" t="s">
        <v>32</v>
      </c>
      <c r="D12" s="2" t="s">
        <v>33</v>
      </c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5">
      <c r="B13" s="8" t="s">
        <v>34</v>
      </c>
      <c r="C13" s="6">
        <v>36</v>
      </c>
      <c r="D13" s="6">
        <v>189.23629869999999</v>
      </c>
      <c r="E13" s="6">
        <v>418</v>
      </c>
      <c r="F13" s="6">
        <v>2642.4447565</v>
      </c>
      <c r="G13" s="6">
        <v>330</v>
      </c>
      <c r="H13" s="6">
        <v>1994.9695879000001</v>
      </c>
      <c r="I13" s="6">
        <v>22</v>
      </c>
      <c r="J13" s="6">
        <v>415.899044</v>
      </c>
      <c r="K13" s="6">
        <v>67</v>
      </c>
      <c r="L13" s="6">
        <v>11368.8539356</v>
      </c>
      <c r="M13" s="6">
        <f>SUM(C13,E13,I13,K13)</f>
        <v>543</v>
      </c>
      <c r="N13" s="6">
        <f>SUM(D13,F13,J13,L13)</f>
        <v>14616.434034800001</v>
      </c>
      <c r="O13" s="6">
        <v>1337</v>
      </c>
      <c r="P13" s="6">
        <v>24656.5732489</v>
      </c>
      <c r="Q13" s="6">
        <v>140</v>
      </c>
      <c r="R13" s="6">
        <v>17090.5185227</v>
      </c>
      <c r="S13" s="6">
        <v>36</v>
      </c>
      <c r="T13" s="6">
        <v>9796.4989174999992</v>
      </c>
      <c r="U13" s="6">
        <v>7</v>
      </c>
      <c r="V13" s="6">
        <v>146.2687809</v>
      </c>
      <c r="W13" s="6">
        <v>0</v>
      </c>
      <c r="X13" s="6">
        <v>0</v>
      </c>
      <c r="Y13" s="6">
        <v>1520</v>
      </c>
      <c r="Z13" s="6">
        <v>51689.859470000003</v>
      </c>
      <c r="AA13" s="6">
        <v>1</v>
      </c>
      <c r="AB13" s="6">
        <v>304.31711489999998</v>
      </c>
      <c r="AC13" s="6">
        <v>131</v>
      </c>
      <c r="AD13" s="6">
        <v>657.67350329999999</v>
      </c>
      <c r="AE13" s="6">
        <v>203</v>
      </c>
      <c r="AF13" s="6">
        <v>1856.3984009000001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335</v>
      </c>
      <c r="AN13" s="6">
        <v>2818.3890191</v>
      </c>
      <c r="AO13" s="6">
        <v>53</v>
      </c>
      <c r="AP13" s="6">
        <v>10082.0733996</v>
      </c>
      <c r="AQ13" s="6">
        <v>45</v>
      </c>
      <c r="AR13" s="6">
        <v>1111.2220345999999</v>
      </c>
      <c r="AS13" s="6">
        <v>858</v>
      </c>
      <c r="AT13" s="6">
        <v>39025.110288000003</v>
      </c>
      <c r="AU13" s="6">
        <v>2052</v>
      </c>
      <c r="AV13" s="6">
        <v>4514.5846352999997</v>
      </c>
      <c r="AW13" s="6">
        <v>3289</v>
      </c>
      <c r="AX13" s="6">
        <v>55006.5496184</v>
      </c>
      <c r="AY13" s="6">
        <v>6297</v>
      </c>
      <c r="AZ13" s="6">
        <v>109739.5399759</v>
      </c>
      <c r="BA13" s="6">
        <v>474</v>
      </c>
      <c r="BB13" s="6">
        <v>4403.9036636999999</v>
      </c>
    </row>
    <row r="14" spans="2:54" s="1" customFormat="1" ht="19.149999999999999" customHeight="1" x14ac:dyDescent="0.25">
      <c r="B14" s="8" t="s">
        <v>35</v>
      </c>
      <c r="C14" s="6">
        <v>28</v>
      </c>
      <c r="D14" s="6">
        <v>263.39685909999997</v>
      </c>
      <c r="E14" s="6">
        <v>257</v>
      </c>
      <c r="F14" s="6">
        <v>760.92252489999998</v>
      </c>
      <c r="G14" s="6">
        <v>70</v>
      </c>
      <c r="H14" s="6">
        <v>191.04591289999999</v>
      </c>
      <c r="I14" s="6">
        <v>0</v>
      </c>
      <c r="J14" s="6">
        <v>0</v>
      </c>
      <c r="K14" s="6">
        <v>41</v>
      </c>
      <c r="L14" s="6">
        <v>460.65213720000003</v>
      </c>
      <c r="M14" s="6">
        <f t="shared" ref="M14:M60" si="0">SUM(C14,E14,I14,K14)</f>
        <v>326</v>
      </c>
      <c r="N14" s="6">
        <f t="shared" ref="N14:N60" si="1">SUM(D14,F14,J14,L14)</f>
        <v>1484.9715211999999</v>
      </c>
      <c r="O14" s="6">
        <v>1040</v>
      </c>
      <c r="P14" s="6">
        <v>8059.1743022000001</v>
      </c>
      <c r="Q14" s="6">
        <v>85</v>
      </c>
      <c r="R14" s="6">
        <v>11882.008787500001</v>
      </c>
      <c r="S14" s="6">
        <v>49</v>
      </c>
      <c r="T14" s="6">
        <v>9900.855877</v>
      </c>
      <c r="U14" s="6">
        <v>0</v>
      </c>
      <c r="V14" s="6">
        <v>0</v>
      </c>
      <c r="W14" s="6">
        <v>0</v>
      </c>
      <c r="X14" s="6">
        <v>0</v>
      </c>
      <c r="Y14" s="6">
        <v>1174</v>
      </c>
      <c r="Z14" s="6">
        <v>29842.038966700002</v>
      </c>
      <c r="AA14" s="6">
        <v>0</v>
      </c>
      <c r="AB14" s="6">
        <v>0</v>
      </c>
      <c r="AC14" s="6">
        <v>47</v>
      </c>
      <c r="AD14" s="6">
        <v>185.5520937</v>
      </c>
      <c r="AE14" s="6">
        <v>360</v>
      </c>
      <c r="AF14" s="6">
        <v>3622.9529962000001</v>
      </c>
      <c r="AG14" s="6">
        <v>0</v>
      </c>
      <c r="AH14" s="6">
        <v>0</v>
      </c>
      <c r="AI14" s="6">
        <v>0</v>
      </c>
      <c r="AJ14" s="6">
        <v>0</v>
      </c>
      <c r="AK14" s="6">
        <v>1</v>
      </c>
      <c r="AL14" s="6">
        <v>0</v>
      </c>
      <c r="AM14" s="6">
        <v>408</v>
      </c>
      <c r="AN14" s="6">
        <v>3808.5050898999998</v>
      </c>
      <c r="AO14" s="6">
        <v>0</v>
      </c>
      <c r="AP14" s="6">
        <v>0</v>
      </c>
      <c r="AQ14" s="6">
        <v>13</v>
      </c>
      <c r="AR14" s="6">
        <v>254.95266480000001</v>
      </c>
      <c r="AS14" s="6">
        <v>537</v>
      </c>
      <c r="AT14" s="6">
        <v>34217.063017</v>
      </c>
      <c r="AU14" s="6">
        <v>400</v>
      </c>
      <c r="AV14" s="6">
        <v>997.14592930000003</v>
      </c>
      <c r="AW14" s="6">
        <v>1889</v>
      </c>
      <c r="AX14" s="6">
        <v>93771.211914300002</v>
      </c>
      <c r="AY14" s="6">
        <v>2839</v>
      </c>
      <c r="AZ14" s="6">
        <v>129240.37352540001</v>
      </c>
      <c r="BA14" s="6">
        <v>335</v>
      </c>
      <c r="BB14" s="6">
        <v>2127.3040510999999</v>
      </c>
    </row>
    <row r="15" spans="2:54" s="1" customFormat="1" ht="19.149999999999999" customHeight="1" x14ac:dyDescent="0.25">
      <c r="B15" s="8" t="s">
        <v>36</v>
      </c>
      <c r="C15" s="6">
        <v>24</v>
      </c>
      <c r="D15" s="6">
        <v>239.25782620000001</v>
      </c>
      <c r="E15" s="6">
        <v>4</v>
      </c>
      <c r="F15" s="6">
        <v>8.1113040000000005</v>
      </c>
      <c r="G15" s="6">
        <v>2</v>
      </c>
      <c r="H15" s="6">
        <v>3.9363755999999999</v>
      </c>
      <c r="I15" s="6">
        <v>0</v>
      </c>
      <c r="J15" s="6">
        <v>0</v>
      </c>
      <c r="K15" s="6">
        <v>16</v>
      </c>
      <c r="L15" s="6">
        <v>79.138703300000003</v>
      </c>
      <c r="M15" s="6">
        <f t="shared" si="0"/>
        <v>44</v>
      </c>
      <c r="N15" s="6">
        <f t="shared" si="1"/>
        <v>326.5078335</v>
      </c>
      <c r="O15" s="6">
        <v>277</v>
      </c>
      <c r="P15" s="6">
        <v>3685.682233</v>
      </c>
      <c r="Q15" s="6">
        <v>51</v>
      </c>
      <c r="R15" s="6">
        <v>7557.4358050000001</v>
      </c>
      <c r="S15" s="6">
        <v>10</v>
      </c>
      <c r="T15" s="6">
        <v>9232.9077921000007</v>
      </c>
      <c r="U15" s="6">
        <v>0</v>
      </c>
      <c r="V15" s="6">
        <v>0</v>
      </c>
      <c r="W15" s="6">
        <v>0</v>
      </c>
      <c r="X15" s="6">
        <v>0</v>
      </c>
      <c r="Y15" s="6">
        <v>338</v>
      </c>
      <c r="Z15" s="6">
        <v>20476.025830099999</v>
      </c>
      <c r="AA15" s="6">
        <v>0</v>
      </c>
      <c r="AB15" s="6">
        <v>0</v>
      </c>
      <c r="AC15" s="6">
        <v>47</v>
      </c>
      <c r="AD15" s="6">
        <v>272.3787279</v>
      </c>
      <c r="AE15" s="6">
        <v>148</v>
      </c>
      <c r="AF15" s="6">
        <v>1768.9985200000001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195</v>
      </c>
      <c r="AN15" s="6">
        <v>2041.3772478999999</v>
      </c>
      <c r="AO15" s="6">
        <v>0</v>
      </c>
      <c r="AP15" s="6">
        <v>0</v>
      </c>
      <c r="AQ15" s="6">
        <v>18</v>
      </c>
      <c r="AR15" s="6">
        <v>328.52269610000002</v>
      </c>
      <c r="AS15" s="6">
        <v>681</v>
      </c>
      <c r="AT15" s="6">
        <v>28954.089425099999</v>
      </c>
      <c r="AU15" s="6">
        <v>104</v>
      </c>
      <c r="AV15" s="6">
        <v>534.01523610000004</v>
      </c>
      <c r="AW15" s="6">
        <v>1156</v>
      </c>
      <c r="AX15" s="6">
        <v>13428.6767791</v>
      </c>
      <c r="AY15" s="6">
        <v>1959</v>
      </c>
      <c r="AZ15" s="6">
        <v>43245.304136400002</v>
      </c>
      <c r="BA15" s="6">
        <v>118</v>
      </c>
      <c r="BB15" s="6">
        <v>642.30587430000003</v>
      </c>
    </row>
    <row r="16" spans="2:54" s="1" customFormat="1" ht="19.149999999999999" customHeight="1" x14ac:dyDescent="0.25">
      <c r="B16" s="8" t="s">
        <v>37</v>
      </c>
      <c r="C16" s="6">
        <v>563</v>
      </c>
      <c r="D16" s="6">
        <v>6644.8501299999998</v>
      </c>
      <c r="E16" s="6">
        <v>109</v>
      </c>
      <c r="F16" s="6">
        <v>7639.3046631999996</v>
      </c>
      <c r="G16" s="6">
        <v>24</v>
      </c>
      <c r="H16" s="6">
        <v>1503.4770856</v>
      </c>
      <c r="I16" s="6">
        <v>20</v>
      </c>
      <c r="J16" s="6">
        <v>16819.914946199999</v>
      </c>
      <c r="K16" s="6">
        <v>120</v>
      </c>
      <c r="L16" s="6">
        <v>10678.356558699999</v>
      </c>
      <c r="M16" s="6">
        <f t="shared" si="0"/>
        <v>812</v>
      </c>
      <c r="N16" s="6">
        <f t="shared" si="1"/>
        <v>41782.426298099999</v>
      </c>
      <c r="O16" s="6">
        <v>2237</v>
      </c>
      <c r="P16" s="6">
        <v>26738.229460300001</v>
      </c>
      <c r="Q16" s="6">
        <v>449</v>
      </c>
      <c r="R16" s="6">
        <v>48421.275117099998</v>
      </c>
      <c r="S16" s="6">
        <v>162</v>
      </c>
      <c r="T16" s="6">
        <v>31967.876631899999</v>
      </c>
      <c r="U16" s="6">
        <v>0</v>
      </c>
      <c r="V16" s="6">
        <v>0</v>
      </c>
      <c r="W16" s="6">
        <v>196</v>
      </c>
      <c r="X16" s="6">
        <v>3467.7225831000001</v>
      </c>
      <c r="Y16" s="6">
        <v>3044</v>
      </c>
      <c r="Z16" s="6">
        <v>110595.1037924</v>
      </c>
      <c r="AA16" s="6">
        <v>0</v>
      </c>
      <c r="AB16" s="6">
        <v>0</v>
      </c>
      <c r="AC16" s="6">
        <v>216</v>
      </c>
      <c r="AD16" s="6">
        <v>1252.9533016</v>
      </c>
      <c r="AE16" s="6">
        <v>526</v>
      </c>
      <c r="AF16" s="6">
        <v>5613.3234855000001</v>
      </c>
      <c r="AG16" s="6">
        <v>0</v>
      </c>
      <c r="AH16" s="6">
        <v>0</v>
      </c>
      <c r="AI16" s="6">
        <v>0</v>
      </c>
      <c r="AJ16" s="6">
        <v>0</v>
      </c>
      <c r="AK16" s="6">
        <v>23</v>
      </c>
      <c r="AL16" s="6">
        <v>31.959528500000001</v>
      </c>
      <c r="AM16" s="6">
        <v>765</v>
      </c>
      <c r="AN16" s="6">
        <v>6898.2363156000001</v>
      </c>
      <c r="AO16" s="6">
        <v>6</v>
      </c>
      <c r="AP16" s="6">
        <v>11774.063498</v>
      </c>
      <c r="AQ16" s="6">
        <v>14</v>
      </c>
      <c r="AR16" s="6">
        <v>395.08941379999999</v>
      </c>
      <c r="AS16" s="6">
        <v>1011</v>
      </c>
      <c r="AT16" s="6">
        <v>37801.011817699997</v>
      </c>
      <c r="AU16" s="6">
        <v>1157</v>
      </c>
      <c r="AV16" s="6">
        <v>6173.5387749000001</v>
      </c>
      <c r="AW16" s="6">
        <v>3507</v>
      </c>
      <c r="AX16" s="6">
        <v>769584.10572830006</v>
      </c>
      <c r="AY16" s="6">
        <v>5695</v>
      </c>
      <c r="AZ16" s="6">
        <v>825727.80923270003</v>
      </c>
      <c r="BA16" s="6">
        <v>1372</v>
      </c>
      <c r="BB16" s="6">
        <v>6126.1799713</v>
      </c>
    </row>
    <row r="17" spans="2:54" s="1" customFormat="1" ht="19.149999999999999" customHeight="1" x14ac:dyDescent="0.25">
      <c r="B17" s="8" t="s">
        <v>38</v>
      </c>
      <c r="C17" s="6">
        <v>51</v>
      </c>
      <c r="D17" s="6">
        <v>5546.4305120999998</v>
      </c>
      <c r="E17" s="6">
        <v>5</v>
      </c>
      <c r="F17" s="6">
        <v>809.28339740000001</v>
      </c>
      <c r="G17" s="6">
        <v>32</v>
      </c>
      <c r="H17" s="6">
        <v>173.6312217</v>
      </c>
      <c r="I17" s="6">
        <v>14</v>
      </c>
      <c r="J17" s="6">
        <v>4563.5158929999998</v>
      </c>
      <c r="K17" s="6">
        <v>8</v>
      </c>
      <c r="L17" s="6">
        <v>2655.0617099999999</v>
      </c>
      <c r="M17" s="6">
        <f t="shared" si="0"/>
        <v>78</v>
      </c>
      <c r="N17" s="6">
        <f t="shared" si="1"/>
        <v>13574.2915125</v>
      </c>
      <c r="O17" s="6">
        <v>24</v>
      </c>
      <c r="P17" s="6">
        <v>8427.9706028000001</v>
      </c>
      <c r="Q17" s="6">
        <v>753</v>
      </c>
      <c r="R17" s="6">
        <v>12647.539427</v>
      </c>
      <c r="S17" s="6">
        <v>99</v>
      </c>
      <c r="T17" s="6">
        <v>10717.202345899999</v>
      </c>
      <c r="U17" s="6">
        <v>14</v>
      </c>
      <c r="V17" s="6">
        <v>3690.4749631</v>
      </c>
      <c r="W17" s="6">
        <v>52</v>
      </c>
      <c r="X17" s="6">
        <v>493.23578370000001</v>
      </c>
      <c r="Y17" s="6">
        <v>942</v>
      </c>
      <c r="Z17" s="6">
        <v>35976.423122499997</v>
      </c>
      <c r="AA17" s="6">
        <v>0</v>
      </c>
      <c r="AB17" s="6">
        <v>0</v>
      </c>
      <c r="AC17" s="6">
        <v>122</v>
      </c>
      <c r="AD17" s="6">
        <v>913.58699179999996</v>
      </c>
      <c r="AE17" s="6">
        <v>300</v>
      </c>
      <c r="AF17" s="6">
        <v>2975.4558109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422</v>
      </c>
      <c r="AN17" s="6">
        <v>3889.0428026999998</v>
      </c>
      <c r="AO17" s="6">
        <v>0</v>
      </c>
      <c r="AP17" s="6">
        <v>0</v>
      </c>
      <c r="AQ17" s="6">
        <v>2</v>
      </c>
      <c r="AR17" s="6">
        <v>21.878026699999999</v>
      </c>
      <c r="AS17" s="6">
        <v>64</v>
      </c>
      <c r="AT17" s="6">
        <v>1025.2079226000001</v>
      </c>
      <c r="AU17" s="6">
        <v>1926</v>
      </c>
      <c r="AV17" s="6">
        <v>37791.429001099998</v>
      </c>
      <c r="AW17" s="6">
        <v>584</v>
      </c>
      <c r="AX17" s="6">
        <v>92570.752547800003</v>
      </c>
      <c r="AY17" s="6">
        <v>2576</v>
      </c>
      <c r="AZ17" s="6">
        <v>131409.2674982</v>
      </c>
      <c r="BA17" s="6">
        <v>75</v>
      </c>
      <c r="BB17" s="6">
        <v>1367.4747351999999</v>
      </c>
    </row>
    <row r="18" spans="2:54" s="1" customFormat="1" ht="19.149999999999999" customHeight="1" x14ac:dyDescent="0.25">
      <c r="B18" s="8" t="s">
        <v>39</v>
      </c>
      <c r="C18" s="6">
        <v>52</v>
      </c>
      <c r="D18" s="6">
        <v>84.527979999999999</v>
      </c>
      <c r="E18" s="6">
        <v>10</v>
      </c>
      <c r="F18" s="6">
        <v>87.911060000000006</v>
      </c>
      <c r="G18" s="6">
        <v>22</v>
      </c>
      <c r="H18" s="6">
        <v>75.0278572</v>
      </c>
      <c r="I18" s="6">
        <v>4</v>
      </c>
      <c r="J18" s="6">
        <v>324.89287159999998</v>
      </c>
      <c r="K18" s="6">
        <v>14</v>
      </c>
      <c r="L18" s="6">
        <v>1224.1378671</v>
      </c>
      <c r="M18" s="6">
        <f t="shared" si="0"/>
        <v>80</v>
      </c>
      <c r="N18" s="6">
        <f t="shared" si="1"/>
        <v>1721.4697787</v>
      </c>
      <c r="O18" s="6">
        <v>470</v>
      </c>
      <c r="P18" s="6">
        <v>17775.134775300001</v>
      </c>
      <c r="Q18" s="6">
        <v>45</v>
      </c>
      <c r="R18" s="6">
        <v>3899.0914062000002</v>
      </c>
      <c r="S18" s="6">
        <v>24</v>
      </c>
      <c r="T18" s="6">
        <v>12145.587372100001</v>
      </c>
      <c r="U18" s="6">
        <v>0</v>
      </c>
      <c r="V18" s="6">
        <v>0</v>
      </c>
      <c r="W18" s="6">
        <v>0</v>
      </c>
      <c r="X18" s="6">
        <v>0</v>
      </c>
      <c r="Y18" s="6">
        <v>539</v>
      </c>
      <c r="Z18" s="6">
        <v>33819.813553599997</v>
      </c>
      <c r="AA18" s="6">
        <v>0</v>
      </c>
      <c r="AB18" s="6">
        <v>0</v>
      </c>
      <c r="AC18" s="6">
        <v>46</v>
      </c>
      <c r="AD18" s="6">
        <v>281.8673546</v>
      </c>
      <c r="AE18" s="6">
        <v>165</v>
      </c>
      <c r="AF18" s="6">
        <v>1684.3391612999999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211</v>
      </c>
      <c r="AN18" s="6">
        <v>1966.2065159000001</v>
      </c>
      <c r="AO18" s="6">
        <v>2</v>
      </c>
      <c r="AP18" s="6">
        <v>0</v>
      </c>
      <c r="AQ18" s="6">
        <v>16</v>
      </c>
      <c r="AR18" s="6">
        <v>272.2957404</v>
      </c>
      <c r="AS18" s="6">
        <v>1031</v>
      </c>
      <c r="AT18" s="6">
        <v>31380.3211907</v>
      </c>
      <c r="AU18" s="6">
        <v>1360</v>
      </c>
      <c r="AV18" s="6">
        <v>10217.2433306</v>
      </c>
      <c r="AW18" s="6">
        <v>70</v>
      </c>
      <c r="AX18" s="6">
        <v>525174.03070889995</v>
      </c>
      <c r="AY18" s="6">
        <v>2479</v>
      </c>
      <c r="AZ18" s="6">
        <v>567043.89097059995</v>
      </c>
      <c r="BA18" s="6">
        <v>170</v>
      </c>
      <c r="BB18" s="6">
        <v>5073.7575761999997</v>
      </c>
    </row>
    <row r="19" spans="2:54" s="1" customFormat="1" ht="19.149999999999999" customHeight="1" x14ac:dyDescent="0.25">
      <c r="B19" s="8" t="s">
        <v>40</v>
      </c>
      <c r="C19" s="6">
        <v>20</v>
      </c>
      <c r="D19" s="6">
        <v>650.30106769999998</v>
      </c>
      <c r="E19" s="6">
        <v>65</v>
      </c>
      <c r="F19" s="6">
        <v>1380.6693717999999</v>
      </c>
      <c r="G19" s="6">
        <v>85</v>
      </c>
      <c r="H19" s="6">
        <v>2030.9704395000001</v>
      </c>
      <c r="I19" s="6">
        <v>0</v>
      </c>
      <c r="J19" s="6">
        <v>0</v>
      </c>
      <c r="K19" s="6">
        <v>31</v>
      </c>
      <c r="L19" s="6">
        <v>3432.5810480999999</v>
      </c>
      <c r="M19" s="6">
        <f t="shared" si="0"/>
        <v>116</v>
      </c>
      <c r="N19" s="6">
        <f t="shared" si="1"/>
        <v>5463.5514875999997</v>
      </c>
      <c r="O19" s="6">
        <v>664</v>
      </c>
      <c r="P19" s="6">
        <v>41781.5223979</v>
      </c>
      <c r="Q19" s="6">
        <v>45</v>
      </c>
      <c r="R19" s="6">
        <v>5918.3955249000001</v>
      </c>
      <c r="S19" s="6">
        <v>10</v>
      </c>
      <c r="T19" s="6">
        <v>5760.1362695999997</v>
      </c>
      <c r="U19" s="6">
        <v>0</v>
      </c>
      <c r="V19" s="6">
        <v>0</v>
      </c>
      <c r="W19" s="6">
        <v>0</v>
      </c>
      <c r="X19" s="6">
        <v>0</v>
      </c>
      <c r="Y19" s="6">
        <v>719</v>
      </c>
      <c r="Z19" s="6">
        <v>53460.054192399999</v>
      </c>
      <c r="AA19" s="6">
        <v>0</v>
      </c>
      <c r="AB19" s="6">
        <v>0</v>
      </c>
      <c r="AC19" s="6">
        <v>23</v>
      </c>
      <c r="AD19" s="6">
        <v>121.48705099999999</v>
      </c>
      <c r="AE19" s="6">
        <v>205</v>
      </c>
      <c r="AF19" s="6">
        <v>2661.6481162</v>
      </c>
      <c r="AG19" s="6">
        <v>0</v>
      </c>
      <c r="AH19" s="6">
        <v>0</v>
      </c>
      <c r="AI19" s="6">
        <v>0</v>
      </c>
      <c r="AJ19" s="6">
        <v>0</v>
      </c>
      <c r="AK19" s="6">
        <v>22</v>
      </c>
      <c r="AL19" s="6">
        <v>5.1014092</v>
      </c>
      <c r="AM19" s="6">
        <v>250</v>
      </c>
      <c r="AN19" s="6">
        <v>2788.2365764000001</v>
      </c>
      <c r="AO19" s="6">
        <v>196</v>
      </c>
      <c r="AP19" s="6">
        <v>34104.765143800003</v>
      </c>
      <c r="AQ19" s="6">
        <v>6</v>
      </c>
      <c r="AR19" s="6">
        <v>140.58901</v>
      </c>
      <c r="AS19" s="6">
        <v>188</v>
      </c>
      <c r="AT19" s="6">
        <v>8793.8190221999994</v>
      </c>
      <c r="AU19" s="6">
        <v>115</v>
      </c>
      <c r="AV19" s="6">
        <v>308.84674180000002</v>
      </c>
      <c r="AW19" s="6">
        <v>720</v>
      </c>
      <c r="AX19" s="6">
        <v>26736.325277899999</v>
      </c>
      <c r="AY19" s="6">
        <v>1225</v>
      </c>
      <c r="AZ19" s="6">
        <v>70084.345195700007</v>
      </c>
      <c r="BA19" s="6">
        <v>110</v>
      </c>
      <c r="BB19" s="6">
        <v>333.72681849999998</v>
      </c>
    </row>
    <row r="20" spans="2:54" s="1" customFormat="1" ht="19.149999999999999" customHeight="1" x14ac:dyDescent="0.25">
      <c r="B20" s="8" t="s">
        <v>41</v>
      </c>
      <c r="C20" s="6">
        <v>395</v>
      </c>
      <c r="D20" s="6">
        <v>1192.7218187999999</v>
      </c>
      <c r="E20" s="6">
        <v>317</v>
      </c>
      <c r="F20" s="6">
        <v>586.47480570000005</v>
      </c>
      <c r="G20" s="6">
        <v>181</v>
      </c>
      <c r="H20" s="6">
        <v>315.96650519999997</v>
      </c>
      <c r="I20" s="6">
        <v>25</v>
      </c>
      <c r="J20" s="6">
        <v>1607.5278902</v>
      </c>
      <c r="K20" s="6">
        <v>151</v>
      </c>
      <c r="L20" s="6">
        <v>7123.1887611000002</v>
      </c>
      <c r="M20" s="6">
        <f t="shared" si="0"/>
        <v>888</v>
      </c>
      <c r="N20" s="6">
        <f t="shared" si="1"/>
        <v>10509.9132758</v>
      </c>
      <c r="O20" s="6">
        <v>2951</v>
      </c>
      <c r="P20" s="6">
        <v>34187.944103399997</v>
      </c>
      <c r="Q20" s="6">
        <v>399</v>
      </c>
      <c r="R20" s="6">
        <v>46239.244947200001</v>
      </c>
      <c r="S20" s="6">
        <v>68</v>
      </c>
      <c r="T20" s="6">
        <v>20277.952688900001</v>
      </c>
      <c r="U20" s="6">
        <v>3</v>
      </c>
      <c r="V20" s="6">
        <v>143.7599361</v>
      </c>
      <c r="W20" s="6">
        <v>0</v>
      </c>
      <c r="X20" s="6">
        <v>0</v>
      </c>
      <c r="Y20" s="6">
        <v>3421</v>
      </c>
      <c r="Z20" s="6">
        <v>100848.90167560001</v>
      </c>
      <c r="AA20" s="6">
        <v>0</v>
      </c>
      <c r="AB20" s="6">
        <v>0</v>
      </c>
      <c r="AC20" s="6">
        <v>457</v>
      </c>
      <c r="AD20" s="6">
        <v>2959.9297873</v>
      </c>
      <c r="AE20" s="6">
        <v>978</v>
      </c>
      <c r="AF20" s="6">
        <v>8512.5857596999995</v>
      </c>
      <c r="AG20" s="6">
        <v>0</v>
      </c>
      <c r="AH20" s="6">
        <v>0</v>
      </c>
      <c r="AI20" s="6">
        <v>0</v>
      </c>
      <c r="AJ20" s="6">
        <v>0</v>
      </c>
      <c r="AK20" s="6">
        <v>55</v>
      </c>
      <c r="AL20" s="6">
        <v>5.2498849999999999</v>
      </c>
      <c r="AM20" s="6">
        <v>1490</v>
      </c>
      <c r="AN20" s="6">
        <v>11477.765432</v>
      </c>
      <c r="AO20" s="6">
        <v>28</v>
      </c>
      <c r="AP20" s="6">
        <v>404898.73605900002</v>
      </c>
      <c r="AQ20" s="6">
        <v>114</v>
      </c>
      <c r="AR20" s="6">
        <v>2439.4674218999999</v>
      </c>
      <c r="AS20" s="6">
        <v>3576</v>
      </c>
      <c r="AT20" s="6">
        <v>111623.834999</v>
      </c>
      <c r="AU20" s="6">
        <v>2203</v>
      </c>
      <c r="AV20" s="6">
        <v>5645.4147677000001</v>
      </c>
      <c r="AW20" s="6">
        <v>8369</v>
      </c>
      <c r="AX20" s="6">
        <v>517762.41873470001</v>
      </c>
      <c r="AY20" s="6">
        <v>14290</v>
      </c>
      <c r="AZ20" s="6">
        <v>1042369.8719823</v>
      </c>
      <c r="BA20" s="6">
        <v>2129</v>
      </c>
      <c r="BB20" s="6">
        <v>9672.7835202000006</v>
      </c>
    </row>
    <row r="21" spans="2:54" s="1" customFormat="1" ht="19.149999999999999" customHeight="1" x14ac:dyDescent="0.25">
      <c r="B21" s="8" t="s">
        <v>42</v>
      </c>
      <c r="C21" s="6">
        <v>34</v>
      </c>
      <c r="D21" s="6">
        <v>308.24193000000002</v>
      </c>
      <c r="E21" s="6">
        <v>32</v>
      </c>
      <c r="F21" s="6">
        <v>374.52181999999999</v>
      </c>
      <c r="G21" s="6">
        <v>14</v>
      </c>
      <c r="H21" s="6">
        <v>31.904589999999999</v>
      </c>
      <c r="I21" s="6">
        <v>3</v>
      </c>
      <c r="J21" s="6">
        <v>1088.4065900000001</v>
      </c>
      <c r="K21" s="6">
        <v>57</v>
      </c>
      <c r="L21" s="6">
        <v>7732.5622800000001</v>
      </c>
      <c r="M21" s="6">
        <f t="shared" si="0"/>
        <v>126</v>
      </c>
      <c r="N21" s="6">
        <f t="shared" si="1"/>
        <v>9503.7326200000007</v>
      </c>
      <c r="O21" s="6">
        <v>1228</v>
      </c>
      <c r="P21" s="6">
        <v>15283.8557</v>
      </c>
      <c r="Q21" s="6">
        <v>88</v>
      </c>
      <c r="R21" s="6">
        <v>6357.1652299999996</v>
      </c>
      <c r="S21" s="6">
        <v>21</v>
      </c>
      <c r="T21" s="6">
        <v>9315.05357</v>
      </c>
      <c r="U21" s="6">
        <v>1</v>
      </c>
      <c r="V21" s="6">
        <v>4.3660800000000002</v>
      </c>
      <c r="W21" s="6">
        <v>0</v>
      </c>
      <c r="X21" s="6">
        <v>0</v>
      </c>
      <c r="Y21" s="6">
        <v>1338</v>
      </c>
      <c r="Z21" s="6">
        <v>30960.440579999999</v>
      </c>
      <c r="AA21" s="6">
        <v>0</v>
      </c>
      <c r="AB21" s="6">
        <v>0</v>
      </c>
      <c r="AC21" s="6">
        <v>89</v>
      </c>
      <c r="AD21" s="6">
        <v>506.37049999999999</v>
      </c>
      <c r="AE21" s="6">
        <v>586</v>
      </c>
      <c r="AF21" s="6">
        <v>3478.8555299999998</v>
      </c>
      <c r="AG21" s="6">
        <v>2</v>
      </c>
      <c r="AH21" s="6">
        <v>6.4000000000000003E-3</v>
      </c>
      <c r="AI21" s="6">
        <v>0</v>
      </c>
      <c r="AJ21" s="6">
        <v>0</v>
      </c>
      <c r="AK21" s="6">
        <v>84</v>
      </c>
      <c r="AL21" s="6">
        <v>198.67133000000001</v>
      </c>
      <c r="AM21" s="6">
        <v>761</v>
      </c>
      <c r="AN21" s="6">
        <v>4183.9037600000001</v>
      </c>
      <c r="AO21" s="6">
        <v>0</v>
      </c>
      <c r="AP21" s="6">
        <v>0</v>
      </c>
      <c r="AQ21" s="6">
        <v>39</v>
      </c>
      <c r="AR21" s="6">
        <v>798.96891000000005</v>
      </c>
      <c r="AS21" s="6">
        <v>920</v>
      </c>
      <c r="AT21" s="6">
        <v>23327.573990000001</v>
      </c>
      <c r="AU21" s="6">
        <v>476</v>
      </c>
      <c r="AV21" s="6">
        <v>964.20275000000004</v>
      </c>
      <c r="AW21" s="6">
        <v>4121</v>
      </c>
      <c r="AX21" s="6">
        <v>36806.6913614</v>
      </c>
      <c r="AY21" s="6">
        <v>5556</v>
      </c>
      <c r="AZ21" s="6">
        <v>61897.437011399998</v>
      </c>
      <c r="BA21" s="6">
        <v>2657</v>
      </c>
      <c r="BB21" s="6">
        <v>160439.1550117</v>
      </c>
    </row>
    <row r="22" spans="2:54" s="1" customFormat="1" ht="19.149999999999999" customHeight="1" x14ac:dyDescent="0.25">
      <c r="B22" s="8" t="s">
        <v>43</v>
      </c>
      <c r="C22" s="6">
        <v>44</v>
      </c>
      <c r="D22" s="6">
        <v>47.6219635</v>
      </c>
      <c r="E22" s="6">
        <v>9</v>
      </c>
      <c r="F22" s="6">
        <v>362.30774359999998</v>
      </c>
      <c r="G22" s="6">
        <v>0</v>
      </c>
      <c r="H22" s="6">
        <v>0</v>
      </c>
      <c r="I22" s="6">
        <v>1</v>
      </c>
      <c r="J22" s="6">
        <v>738.70015000000001</v>
      </c>
      <c r="K22" s="6">
        <v>21</v>
      </c>
      <c r="L22" s="6">
        <v>18862.181476000002</v>
      </c>
      <c r="M22" s="6">
        <f t="shared" si="0"/>
        <v>75</v>
      </c>
      <c r="N22" s="6">
        <f t="shared" si="1"/>
        <v>20010.811333100002</v>
      </c>
      <c r="O22" s="6">
        <v>1936</v>
      </c>
      <c r="P22" s="6">
        <v>39628.507334000002</v>
      </c>
      <c r="Q22" s="6">
        <v>192</v>
      </c>
      <c r="R22" s="6">
        <v>44518.919787300001</v>
      </c>
      <c r="S22" s="6">
        <v>99</v>
      </c>
      <c r="T22" s="6">
        <v>59807.736962800001</v>
      </c>
      <c r="U22" s="6">
        <v>0</v>
      </c>
      <c r="V22" s="6">
        <v>0</v>
      </c>
      <c r="W22" s="6">
        <v>7</v>
      </c>
      <c r="X22" s="6">
        <v>1944.2649939999999</v>
      </c>
      <c r="Y22" s="6">
        <v>2234</v>
      </c>
      <c r="Z22" s="6">
        <v>145899.42907809999</v>
      </c>
      <c r="AA22" s="6">
        <v>5</v>
      </c>
      <c r="AB22" s="6">
        <v>1440.8085453000001</v>
      </c>
      <c r="AC22" s="6">
        <v>1032</v>
      </c>
      <c r="AD22" s="6">
        <v>5679.2311996999997</v>
      </c>
      <c r="AE22" s="6">
        <v>4042</v>
      </c>
      <c r="AF22" s="6">
        <v>39967.798790100001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5079</v>
      </c>
      <c r="AN22" s="6">
        <v>47087.838535100003</v>
      </c>
      <c r="AO22" s="6">
        <v>1</v>
      </c>
      <c r="AP22" s="6">
        <v>23.629667699999999</v>
      </c>
      <c r="AQ22" s="6">
        <v>212</v>
      </c>
      <c r="AR22" s="6">
        <v>5520.0171264999999</v>
      </c>
      <c r="AS22" s="6">
        <v>15346</v>
      </c>
      <c r="AT22" s="6">
        <v>324114.6021973</v>
      </c>
      <c r="AU22" s="6">
        <v>5266</v>
      </c>
      <c r="AV22" s="6">
        <v>10561.2130664</v>
      </c>
      <c r="AW22" s="6">
        <v>49041</v>
      </c>
      <c r="AX22" s="6">
        <v>1516624.4204486001</v>
      </c>
      <c r="AY22" s="6">
        <v>69866</v>
      </c>
      <c r="AZ22" s="6">
        <v>1856843.8825065</v>
      </c>
      <c r="BA22" s="6">
        <v>854</v>
      </c>
      <c r="BB22" s="6">
        <v>6730.1007410000002</v>
      </c>
    </row>
    <row r="23" spans="2:54" s="1" customFormat="1" ht="19.149999999999999" customHeight="1" x14ac:dyDescent="0.25">
      <c r="B23" s="8" t="s">
        <v>44</v>
      </c>
      <c r="C23" s="6">
        <v>31</v>
      </c>
      <c r="D23" s="6">
        <v>63.743266599999998</v>
      </c>
      <c r="E23" s="6">
        <v>98</v>
      </c>
      <c r="F23" s="6">
        <v>150.2096516</v>
      </c>
      <c r="G23" s="6">
        <v>0</v>
      </c>
      <c r="H23" s="6">
        <v>0</v>
      </c>
      <c r="I23" s="6">
        <v>2</v>
      </c>
      <c r="J23" s="6">
        <v>124.1487924</v>
      </c>
      <c r="K23" s="6">
        <v>41</v>
      </c>
      <c r="L23" s="6">
        <v>454.27932270000002</v>
      </c>
      <c r="M23" s="6">
        <f t="shared" si="0"/>
        <v>172</v>
      </c>
      <c r="N23" s="6">
        <f t="shared" si="1"/>
        <v>792.38103330000001</v>
      </c>
      <c r="O23" s="6">
        <v>952</v>
      </c>
      <c r="P23" s="6">
        <v>6711.8488250999999</v>
      </c>
      <c r="Q23" s="6">
        <v>113</v>
      </c>
      <c r="R23" s="6">
        <v>5111.4289435999999</v>
      </c>
      <c r="S23" s="6">
        <v>12</v>
      </c>
      <c r="T23" s="6">
        <v>4720.7536460000001</v>
      </c>
      <c r="U23" s="6">
        <v>0</v>
      </c>
      <c r="V23" s="6">
        <v>0</v>
      </c>
      <c r="W23" s="6">
        <v>0</v>
      </c>
      <c r="X23" s="6">
        <v>0</v>
      </c>
      <c r="Y23" s="6">
        <v>1077</v>
      </c>
      <c r="Z23" s="6">
        <v>16544.031414699999</v>
      </c>
      <c r="AA23" s="6">
        <v>6</v>
      </c>
      <c r="AB23" s="6">
        <v>5285.3758533</v>
      </c>
      <c r="AC23" s="6">
        <v>36</v>
      </c>
      <c r="AD23" s="6">
        <v>220.81352670000001</v>
      </c>
      <c r="AE23" s="6">
        <v>240</v>
      </c>
      <c r="AF23" s="6">
        <v>2254.8657312</v>
      </c>
      <c r="AG23" s="6">
        <v>0</v>
      </c>
      <c r="AH23" s="6">
        <v>0</v>
      </c>
      <c r="AI23" s="6">
        <v>0</v>
      </c>
      <c r="AJ23" s="6">
        <v>0</v>
      </c>
      <c r="AK23" s="6">
        <v>290</v>
      </c>
      <c r="AL23" s="6">
        <v>1759.0477976</v>
      </c>
      <c r="AM23" s="6">
        <v>572</v>
      </c>
      <c r="AN23" s="6">
        <v>9520.1029087999996</v>
      </c>
      <c r="AO23" s="6">
        <v>0</v>
      </c>
      <c r="AP23" s="6">
        <v>0</v>
      </c>
      <c r="AQ23" s="6">
        <v>2</v>
      </c>
      <c r="AR23" s="6">
        <v>6.6480117999999999</v>
      </c>
      <c r="AS23" s="6">
        <v>427</v>
      </c>
      <c r="AT23" s="6">
        <v>21992.432592000001</v>
      </c>
      <c r="AU23" s="6">
        <v>33</v>
      </c>
      <c r="AV23" s="6">
        <v>34.788260000000001</v>
      </c>
      <c r="AW23" s="6">
        <v>1107</v>
      </c>
      <c r="AX23" s="6">
        <v>255135.1958397</v>
      </c>
      <c r="AY23" s="6">
        <v>1569</v>
      </c>
      <c r="AZ23" s="6">
        <v>277169.06470350001</v>
      </c>
      <c r="BA23" s="6">
        <v>411</v>
      </c>
      <c r="BB23" s="6">
        <v>936.58198219999997</v>
      </c>
    </row>
    <row r="24" spans="2:54" s="1" customFormat="1" ht="19.149999999999999" customHeight="1" x14ac:dyDescent="0.25">
      <c r="B24" s="8" t="s">
        <v>45</v>
      </c>
      <c r="C24" s="6">
        <v>28</v>
      </c>
      <c r="D24" s="6">
        <v>54.384547400000002</v>
      </c>
      <c r="E24" s="6">
        <v>979</v>
      </c>
      <c r="F24" s="6">
        <v>3094.0662714</v>
      </c>
      <c r="G24" s="6">
        <v>969</v>
      </c>
      <c r="H24" s="6">
        <v>2979.4188789</v>
      </c>
      <c r="I24" s="6">
        <v>4</v>
      </c>
      <c r="J24" s="6">
        <v>528.2297466</v>
      </c>
      <c r="K24" s="6">
        <v>521</v>
      </c>
      <c r="L24" s="6">
        <v>2003.9818104999999</v>
      </c>
      <c r="M24" s="6">
        <f t="shared" si="0"/>
        <v>1532</v>
      </c>
      <c r="N24" s="6">
        <f t="shared" si="1"/>
        <v>5680.6623758999995</v>
      </c>
      <c r="O24" s="6">
        <v>3210</v>
      </c>
      <c r="P24" s="6">
        <v>32742.050600400002</v>
      </c>
      <c r="Q24" s="6">
        <v>256</v>
      </c>
      <c r="R24" s="6">
        <v>36577.840674400002</v>
      </c>
      <c r="S24" s="6">
        <v>53</v>
      </c>
      <c r="T24" s="6">
        <v>19820.738906300001</v>
      </c>
      <c r="U24" s="6">
        <v>7</v>
      </c>
      <c r="V24" s="6">
        <v>73.368040199999996</v>
      </c>
      <c r="W24" s="6">
        <v>0</v>
      </c>
      <c r="X24" s="6">
        <v>0</v>
      </c>
      <c r="Y24" s="6">
        <v>3526</v>
      </c>
      <c r="Z24" s="6">
        <v>89213.998221300004</v>
      </c>
      <c r="AA24" s="6">
        <v>0</v>
      </c>
      <c r="AB24" s="6">
        <v>0</v>
      </c>
      <c r="AC24" s="6">
        <v>207</v>
      </c>
      <c r="AD24" s="6">
        <v>1057.097749</v>
      </c>
      <c r="AE24" s="6">
        <v>875</v>
      </c>
      <c r="AF24" s="6">
        <v>8242.9452232000003</v>
      </c>
      <c r="AG24" s="6">
        <v>0</v>
      </c>
      <c r="AH24" s="6">
        <v>0</v>
      </c>
      <c r="AI24" s="6">
        <v>0</v>
      </c>
      <c r="AJ24" s="6">
        <v>0</v>
      </c>
      <c r="AK24" s="6">
        <v>34</v>
      </c>
      <c r="AL24" s="6">
        <v>0.39979740000000002</v>
      </c>
      <c r="AM24" s="6">
        <v>1116</v>
      </c>
      <c r="AN24" s="6">
        <v>9300.4427696000002</v>
      </c>
      <c r="AO24" s="6">
        <v>16</v>
      </c>
      <c r="AP24" s="6">
        <v>3800.9516488999998</v>
      </c>
      <c r="AQ24" s="6">
        <v>148</v>
      </c>
      <c r="AR24" s="6">
        <v>3059.6111896000002</v>
      </c>
      <c r="AS24" s="6">
        <v>1077</v>
      </c>
      <c r="AT24" s="6">
        <v>44221.368991900003</v>
      </c>
      <c r="AU24" s="6">
        <v>3238</v>
      </c>
      <c r="AV24" s="6">
        <v>36478.4606289</v>
      </c>
      <c r="AW24" s="6">
        <v>1166</v>
      </c>
      <c r="AX24" s="6">
        <v>59987.730768599999</v>
      </c>
      <c r="AY24" s="6">
        <v>5645</v>
      </c>
      <c r="AZ24" s="6">
        <v>147548.12322790001</v>
      </c>
      <c r="BA24" s="6">
        <v>1757</v>
      </c>
      <c r="BB24" s="6">
        <v>4774.2096578999999</v>
      </c>
    </row>
    <row r="25" spans="2:54" s="1" customFormat="1" ht="19.149999999999999" customHeight="1" x14ac:dyDescent="0.25">
      <c r="B25" s="7" t="s">
        <v>46</v>
      </c>
      <c r="C25" s="5">
        <v>1306</v>
      </c>
      <c r="D25" s="5">
        <v>15284.714200099999</v>
      </c>
      <c r="E25" s="5">
        <v>2303</v>
      </c>
      <c r="F25" s="5">
        <v>17896.227370100001</v>
      </c>
      <c r="G25" s="5">
        <v>1729</v>
      </c>
      <c r="H25" s="5">
        <v>9300.3484544999992</v>
      </c>
      <c r="I25" s="5">
        <v>95</v>
      </c>
      <c r="J25" s="5">
        <v>26211.235924000001</v>
      </c>
      <c r="K25" s="5">
        <v>1088</v>
      </c>
      <c r="L25" s="5">
        <v>66074.975610299996</v>
      </c>
      <c r="M25" s="6">
        <f t="shared" si="0"/>
        <v>4792</v>
      </c>
      <c r="N25" s="6">
        <f t="shared" si="1"/>
        <v>125467.1531045</v>
      </c>
      <c r="O25" s="5">
        <v>16326</v>
      </c>
      <c r="P25" s="5">
        <v>259678.49358330001</v>
      </c>
      <c r="Q25" s="5">
        <v>2616</v>
      </c>
      <c r="R25" s="5">
        <v>246220.86417290001</v>
      </c>
      <c r="S25" s="5">
        <v>643</v>
      </c>
      <c r="T25" s="5">
        <v>203463.3009801</v>
      </c>
      <c r="U25" s="5">
        <v>32</v>
      </c>
      <c r="V25" s="5">
        <v>4058.2378002999999</v>
      </c>
      <c r="W25" s="5">
        <v>255</v>
      </c>
      <c r="X25" s="5">
        <v>5905.2233607999997</v>
      </c>
      <c r="Y25" s="5">
        <v>19872</v>
      </c>
      <c r="Z25" s="5">
        <v>719326.11989740003</v>
      </c>
      <c r="AA25" s="5">
        <v>12</v>
      </c>
      <c r="AB25" s="5">
        <v>7030.5015135000003</v>
      </c>
      <c r="AC25" s="5">
        <v>2453</v>
      </c>
      <c r="AD25" s="5">
        <v>14108.9417866</v>
      </c>
      <c r="AE25" s="5">
        <v>8628</v>
      </c>
      <c r="AF25" s="5">
        <v>82640.167525199999</v>
      </c>
      <c r="AG25" s="5">
        <v>2</v>
      </c>
      <c r="AH25" s="5">
        <v>6.4000000000000003E-3</v>
      </c>
      <c r="AI25" s="5">
        <v>0</v>
      </c>
      <c r="AJ25" s="5">
        <v>0</v>
      </c>
      <c r="AK25" s="5">
        <v>509</v>
      </c>
      <c r="AL25" s="5">
        <v>2000.4297477</v>
      </c>
      <c r="AM25" s="5">
        <v>11604</v>
      </c>
      <c r="AN25" s="5">
        <v>105780.046973</v>
      </c>
      <c r="AO25" s="5">
        <v>302</v>
      </c>
      <c r="AP25" s="5">
        <v>464684.21941700001</v>
      </c>
      <c r="AQ25" s="5">
        <v>629</v>
      </c>
      <c r="AR25" s="5">
        <v>14349.2622462</v>
      </c>
      <c r="AS25" s="5">
        <v>25716</v>
      </c>
      <c r="AT25" s="5">
        <v>706476.43545350002</v>
      </c>
      <c r="AU25" s="5">
        <v>18330</v>
      </c>
      <c r="AV25" s="5">
        <v>114220.8831221</v>
      </c>
      <c r="AW25" s="5">
        <v>75019</v>
      </c>
      <c r="AX25" s="5">
        <v>3962588.1097276998</v>
      </c>
      <c r="AY25" s="5">
        <v>119996</v>
      </c>
      <c r="AZ25" s="5">
        <v>5262318.9099664995</v>
      </c>
      <c r="BA25" s="5">
        <v>10462</v>
      </c>
      <c r="BB25" s="5">
        <v>202627.4836033</v>
      </c>
    </row>
    <row r="26" spans="2:54" s="1" customFormat="1" ht="19.149999999999999" customHeight="1" x14ac:dyDescent="0.25">
      <c r="B26" s="8" t="s">
        <v>47</v>
      </c>
      <c r="C26" s="6">
        <v>77</v>
      </c>
      <c r="D26" s="6">
        <v>776.06795439999996</v>
      </c>
      <c r="E26" s="6">
        <v>48</v>
      </c>
      <c r="F26" s="6">
        <v>215.89253149999999</v>
      </c>
      <c r="G26" s="6">
        <v>1</v>
      </c>
      <c r="H26" s="6">
        <v>0.19187000000000001</v>
      </c>
      <c r="I26" s="6">
        <v>1</v>
      </c>
      <c r="J26" s="6">
        <v>330.94236130000002</v>
      </c>
      <c r="K26" s="6">
        <v>40</v>
      </c>
      <c r="L26" s="6">
        <v>7521.9821804000003</v>
      </c>
      <c r="M26" s="6">
        <f t="shared" si="0"/>
        <v>166</v>
      </c>
      <c r="N26" s="6">
        <f t="shared" si="1"/>
        <v>8844.8850276000012</v>
      </c>
      <c r="O26" s="6">
        <v>703</v>
      </c>
      <c r="P26" s="6">
        <v>35251.978292799999</v>
      </c>
      <c r="Q26" s="6">
        <v>283</v>
      </c>
      <c r="R26" s="6">
        <v>25699.871054499999</v>
      </c>
      <c r="S26" s="6">
        <v>162</v>
      </c>
      <c r="T26" s="6">
        <v>16146.119861200001</v>
      </c>
      <c r="U26" s="6">
        <v>0</v>
      </c>
      <c r="V26" s="6">
        <v>0</v>
      </c>
      <c r="W26" s="6">
        <v>0</v>
      </c>
      <c r="X26" s="6">
        <v>0</v>
      </c>
      <c r="Y26" s="6">
        <v>1148</v>
      </c>
      <c r="Z26" s="6">
        <v>77097.969208499999</v>
      </c>
      <c r="AA26" s="6">
        <v>0</v>
      </c>
      <c r="AB26" s="6">
        <v>0</v>
      </c>
      <c r="AC26" s="6">
        <v>62</v>
      </c>
      <c r="AD26" s="6">
        <v>543.2321475</v>
      </c>
      <c r="AE26" s="6">
        <v>561</v>
      </c>
      <c r="AF26" s="6">
        <v>8076.9007699000003</v>
      </c>
      <c r="AG26" s="6">
        <v>0</v>
      </c>
      <c r="AH26" s="6">
        <v>0</v>
      </c>
      <c r="AI26" s="6">
        <v>0</v>
      </c>
      <c r="AJ26" s="6">
        <v>0</v>
      </c>
      <c r="AK26" s="6">
        <v>4</v>
      </c>
      <c r="AL26" s="6">
        <v>0.56936160000000002</v>
      </c>
      <c r="AM26" s="6">
        <v>627</v>
      </c>
      <c r="AN26" s="6">
        <v>8620.7022789999992</v>
      </c>
      <c r="AO26" s="6">
        <v>0</v>
      </c>
      <c r="AP26" s="6">
        <v>0</v>
      </c>
      <c r="AQ26" s="6">
        <v>82</v>
      </c>
      <c r="AR26" s="6">
        <v>1941.3983009000001</v>
      </c>
      <c r="AS26" s="6">
        <v>835</v>
      </c>
      <c r="AT26" s="6">
        <v>35480.869022899999</v>
      </c>
      <c r="AU26" s="6">
        <v>97835</v>
      </c>
      <c r="AV26" s="6">
        <v>37739.934672000003</v>
      </c>
      <c r="AW26" s="6">
        <v>13367</v>
      </c>
      <c r="AX26" s="6">
        <v>144026.36305459999</v>
      </c>
      <c r="AY26" s="6">
        <v>112119</v>
      </c>
      <c r="AZ26" s="6">
        <v>219188.56505040001</v>
      </c>
      <c r="BA26" s="6">
        <v>231</v>
      </c>
      <c r="BB26" s="6">
        <v>2021.7330989</v>
      </c>
    </row>
    <row r="27" spans="2:54" s="1" customFormat="1" ht="19.149999999999999" customHeight="1" x14ac:dyDescent="0.25">
      <c r="B27" s="8" t="s">
        <v>48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f t="shared" si="0"/>
        <v>0</v>
      </c>
      <c r="N27" s="6">
        <f t="shared" si="1"/>
        <v>0</v>
      </c>
      <c r="O27" s="6">
        <v>12</v>
      </c>
      <c r="P27" s="6">
        <v>967.32868910000002</v>
      </c>
      <c r="Q27" s="6">
        <v>1</v>
      </c>
      <c r="R27" s="6">
        <v>197.61653000000001</v>
      </c>
      <c r="S27" s="6">
        <v>3</v>
      </c>
      <c r="T27" s="6">
        <v>111.30589000000001</v>
      </c>
      <c r="U27" s="6">
        <v>0</v>
      </c>
      <c r="V27" s="6">
        <v>0</v>
      </c>
      <c r="W27" s="6">
        <v>0</v>
      </c>
      <c r="X27" s="6">
        <v>0</v>
      </c>
      <c r="Y27" s="6">
        <v>16</v>
      </c>
      <c r="Z27" s="6">
        <v>1276.2511090999999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188</v>
      </c>
      <c r="AV27" s="6">
        <v>610.04532040000004</v>
      </c>
      <c r="AW27" s="6">
        <v>1225</v>
      </c>
      <c r="AX27" s="6">
        <v>2240.4566390999998</v>
      </c>
      <c r="AY27" s="6">
        <v>1413</v>
      </c>
      <c r="AZ27" s="6">
        <v>2850.5019594999999</v>
      </c>
      <c r="BA27" s="6">
        <v>0</v>
      </c>
      <c r="BB27" s="6">
        <v>0</v>
      </c>
    </row>
    <row r="28" spans="2:54" s="1" customFormat="1" ht="19.149999999999999" customHeight="1" x14ac:dyDescent="0.25">
      <c r="B28" s="8" t="s">
        <v>49</v>
      </c>
      <c r="C28" s="6">
        <v>0</v>
      </c>
      <c r="D28" s="6">
        <v>0</v>
      </c>
      <c r="E28" s="6">
        <v>162</v>
      </c>
      <c r="F28" s="6">
        <v>312.24625850000001</v>
      </c>
      <c r="G28" s="6">
        <v>162</v>
      </c>
      <c r="H28" s="6">
        <v>312.24625850000001</v>
      </c>
      <c r="I28" s="6">
        <v>0</v>
      </c>
      <c r="J28" s="6">
        <v>0</v>
      </c>
      <c r="K28" s="6">
        <v>0</v>
      </c>
      <c r="L28" s="6">
        <v>0</v>
      </c>
      <c r="M28" s="6">
        <f t="shared" si="0"/>
        <v>162</v>
      </c>
      <c r="N28" s="6">
        <f t="shared" si="1"/>
        <v>312.24625850000001</v>
      </c>
      <c r="O28" s="6">
        <v>1</v>
      </c>
      <c r="P28" s="6">
        <v>1.5587238000000001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1</v>
      </c>
      <c r="Z28" s="6">
        <v>1.5587238000000001</v>
      </c>
      <c r="AA28" s="6">
        <v>0</v>
      </c>
      <c r="AB28" s="6">
        <v>0</v>
      </c>
      <c r="AC28" s="6">
        <v>0</v>
      </c>
      <c r="AD28" s="6">
        <v>0</v>
      </c>
      <c r="AE28" s="6">
        <v>1</v>
      </c>
      <c r="AF28" s="6">
        <v>0.57614120000000002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1</v>
      </c>
      <c r="AN28" s="6">
        <v>0.57614120000000002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98</v>
      </c>
      <c r="AV28" s="6">
        <v>321.57242500000001</v>
      </c>
      <c r="AW28" s="6">
        <v>31</v>
      </c>
      <c r="AX28" s="6">
        <v>2776.1625598999999</v>
      </c>
      <c r="AY28" s="6">
        <v>129</v>
      </c>
      <c r="AZ28" s="6">
        <v>3097.7349849000002</v>
      </c>
      <c r="BA28" s="6">
        <v>105</v>
      </c>
      <c r="BB28" s="6">
        <v>148.84312069999999</v>
      </c>
    </row>
    <row r="29" spans="2:54" s="1" customFormat="1" ht="19.149999999999999" customHeight="1" x14ac:dyDescent="0.25">
      <c r="B29" s="8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f t="shared" si="0"/>
        <v>0</v>
      </c>
      <c r="N29" s="6">
        <f t="shared" si="1"/>
        <v>0</v>
      </c>
      <c r="O29" s="6">
        <v>10</v>
      </c>
      <c r="P29" s="6">
        <v>386.60407220000002</v>
      </c>
      <c r="Q29" s="6">
        <v>3</v>
      </c>
      <c r="R29" s="6">
        <v>268.39738089999997</v>
      </c>
      <c r="S29" s="6">
        <v>1</v>
      </c>
      <c r="T29" s="6">
        <v>1.126916</v>
      </c>
      <c r="U29" s="6">
        <v>0</v>
      </c>
      <c r="V29" s="6">
        <v>0</v>
      </c>
      <c r="W29" s="6">
        <v>0</v>
      </c>
      <c r="X29" s="6">
        <v>0</v>
      </c>
      <c r="Y29" s="6">
        <v>14</v>
      </c>
      <c r="Z29" s="6">
        <v>656.12836909999999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3</v>
      </c>
      <c r="AT29" s="6">
        <v>26.002479999999998</v>
      </c>
      <c r="AU29" s="6">
        <v>26</v>
      </c>
      <c r="AV29" s="6">
        <v>144.77946900000001</v>
      </c>
      <c r="AW29" s="6">
        <v>8</v>
      </c>
      <c r="AX29" s="6">
        <v>384.35572789999998</v>
      </c>
      <c r="AY29" s="6">
        <v>37</v>
      </c>
      <c r="AZ29" s="6">
        <v>555.13767689999997</v>
      </c>
      <c r="BA29" s="6">
        <v>0</v>
      </c>
      <c r="BB29" s="6">
        <v>0</v>
      </c>
    </row>
    <row r="30" spans="2:54" s="1" customFormat="1" ht="19.149999999999999" customHeight="1" x14ac:dyDescent="0.25">
      <c r="B30" s="8" t="s">
        <v>51</v>
      </c>
      <c r="C30" s="6">
        <v>14</v>
      </c>
      <c r="D30" s="6">
        <v>103.74703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f t="shared" si="0"/>
        <v>14</v>
      </c>
      <c r="N30" s="6">
        <f t="shared" si="1"/>
        <v>103.74703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7</v>
      </c>
      <c r="AF30" s="6">
        <v>79.068981800000003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7</v>
      </c>
      <c r="AN30" s="6">
        <v>79.068981800000003</v>
      </c>
      <c r="AO30" s="6">
        <v>0</v>
      </c>
      <c r="AP30" s="6">
        <v>0</v>
      </c>
      <c r="AQ30" s="6">
        <v>0</v>
      </c>
      <c r="AR30" s="6">
        <v>0</v>
      </c>
      <c r="AS30" s="6">
        <v>1</v>
      </c>
      <c r="AT30" s="6">
        <v>40</v>
      </c>
      <c r="AU30" s="6">
        <v>2</v>
      </c>
      <c r="AV30" s="6">
        <v>0</v>
      </c>
      <c r="AW30" s="6">
        <v>39</v>
      </c>
      <c r="AX30" s="6">
        <v>1762.7502277999999</v>
      </c>
      <c r="AY30" s="6">
        <v>42</v>
      </c>
      <c r="AZ30" s="6">
        <v>1802.7502277999999</v>
      </c>
      <c r="BA30" s="6">
        <v>9</v>
      </c>
      <c r="BB30" s="6">
        <v>28.787856300000001</v>
      </c>
    </row>
    <row r="31" spans="2:54" s="1" customFormat="1" ht="19.149999999999999" customHeight="1" x14ac:dyDescent="0.25">
      <c r="B31" s="8" t="s">
        <v>52</v>
      </c>
      <c r="C31" s="6">
        <v>425</v>
      </c>
      <c r="D31" s="6">
        <v>1441.7212116999999</v>
      </c>
      <c r="E31" s="6">
        <v>8</v>
      </c>
      <c r="F31" s="6">
        <v>95.258167200000003</v>
      </c>
      <c r="G31" s="6">
        <v>6</v>
      </c>
      <c r="H31" s="6">
        <v>77.718383599999996</v>
      </c>
      <c r="I31" s="6">
        <v>0</v>
      </c>
      <c r="J31" s="6">
        <v>0</v>
      </c>
      <c r="K31" s="6">
        <v>4</v>
      </c>
      <c r="L31" s="6">
        <v>808.62751149999997</v>
      </c>
      <c r="M31" s="6">
        <f t="shared" si="0"/>
        <v>437</v>
      </c>
      <c r="N31" s="6">
        <f t="shared" si="1"/>
        <v>2345.6068903999999</v>
      </c>
      <c r="O31" s="6">
        <v>26</v>
      </c>
      <c r="P31" s="6">
        <v>1467.0897307</v>
      </c>
      <c r="Q31" s="6">
        <v>15</v>
      </c>
      <c r="R31" s="6">
        <v>1263.028112</v>
      </c>
      <c r="S31" s="6">
        <v>7</v>
      </c>
      <c r="T31" s="6">
        <v>725.16114700000003</v>
      </c>
      <c r="U31" s="6">
        <v>0</v>
      </c>
      <c r="V31" s="6">
        <v>0</v>
      </c>
      <c r="W31" s="6">
        <v>0</v>
      </c>
      <c r="X31" s="6">
        <v>0</v>
      </c>
      <c r="Y31" s="6">
        <v>48</v>
      </c>
      <c r="Z31" s="6">
        <v>3455.2789896999998</v>
      </c>
      <c r="AA31" s="6">
        <v>0</v>
      </c>
      <c r="AB31" s="6">
        <v>0</v>
      </c>
      <c r="AC31" s="6">
        <v>1</v>
      </c>
      <c r="AD31" s="6">
        <v>8.8021317999999997</v>
      </c>
      <c r="AE31" s="6">
        <v>17</v>
      </c>
      <c r="AF31" s="6">
        <v>122.2163482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18</v>
      </c>
      <c r="AN31" s="6">
        <v>131.01848000000001</v>
      </c>
      <c r="AO31" s="6">
        <v>0</v>
      </c>
      <c r="AP31" s="6">
        <v>0</v>
      </c>
      <c r="AQ31" s="6">
        <v>1</v>
      </c>
      <c r="AR31" s="6">
        <v>0.76396249999999999</v>
      </c>
      <c r="AS31" s="6">
        <v>78</v>
      </c>
      <c r="AT31" s="6">
        <v>5180.3879245999997</v>
      </c>
      <c r="AU31" s="6">
        <v>126</v>
      </c>
      <c r="AV31" s="6">
        <v>200.15158220000001</v>
      </c>
      <c r="AW31" s="6">
        <v>968</v>
      </c>
      <c r="AX31" s="6">
        <v>123108.5774395</v>
      </c>
      <c r="AY31" s="6">
        <v>1173</v>
      </c>
      <c r="AZ31" s="6">
        <v>128489.8809088</v>
      </c>
      <c r="BA31" s="6">
        <v>407</v>
      </c>
      <c r="BB31" s="6">
        <v>1273.8315743000001</v>
      </c>
    </row>
    <row r="32" spans="2:54" s="1" customFormat="1" ht="19.149999999999999" customHeight="1" x14ac:dyDescent="0.25">
      <c r="B32" s="8" t="s">
        <v>53</v>
      </c>
      <c r="C32" s="6">
        <v>104</v>
      </c>
      <c r="D32" s="6">
        <v>2495.0481500000001</v>
      </c>
      <c r="E32" s="6">
        <v>557</v>
      </c>
      <c r="F32" s="6">
        <v>15150.72595</v>
      </c>
      <c r="G32" s="6">
        <v>80</v>
      </c>
      <c r="H32" s="6">
        <v>8659.4650899999997</v>
      </c>
      <c r="I32" s="6">
        <v>4</v>
      </c>
      <c r="J32" s="6">
        <v>1714.9319700000001</v>
      </c>
      <c r="K32" s="6">
        <v>52</v>
      </c>
      <c r="L32" s="6">
        <v>16396.102920000001</v>
      </c>
      <c r="M32" s="6">
        <f t="shared" si="0"/>
        <v>717</v>
      </c>
      <c r="N32" s="6">
        <f t="shared" si="1"/>
        <v>35756.808990000005</v>
      </c>
      <c r="O32" s="6">
        <v>1629</v>
      </c>
      <c r="P32" s="6">
        <v>117026.58977999999</v>
      </c>
      <c r="Q32" s="6">
        <v>1177</v>
      </c>
      <c r="R32" s="6">
        <v>104785.14350000001</v>
      </c>
      <c r="S32" s="6">
        <v>5284</v>
      </c>
      <c r="T32" s="6">
        <v>103267.97239</v>
      </c>
      <c r="U32" s="6">
        <v>0</v>
      </c>
      <c r="V32" s="6">
        <v>0</v>
      </c>
      <c r="W32" s="6">
        <v>0</v>
      </c>
      <c r="X32" s="6">
        <v>0</v>
      </c>
      <c r="Y32" s="6">
        <v>8090</v>
      </c>
      <c r="Z32" s="6">
        <v>325079.70567</v>
      </c>
      <c r="AA32" s="6">
        <v>0</v>
      </c>
      <c r="AB32" s="6">
        <v>0</v>
      </c>
      <c r="AC32" s="6">
        <v>13</v>
      </c>
      <c r="AD32" s="6">
        <v>58.60098</v>
      </c>
      <c r="AE32" s="6">
        <v>658</v>
      </c>
      <c r="AF32" s="6">
        <v>3484.8002299999998</v>
      </c>
      <c r="AG32" s="6">
        <v>0</v>
      </c>
      <c r="AH32" s="6">
        <v>0</v>
      </c>
      <c r="AI32" s="6">
        <v>0</v>
      </c>
      <c r="AJ32" s="6">
        <v>0</v>
      </c>
      <c r="AK32" s="6">
        <v>2112</v>
      </c>
      <c r="AL32" s="6">
        <v>515.89617999999996</v>
      </c>
      <c r="AM32" s="6">
        <v>2783</v>
      </c>
      <c r="AN32" s="6">
        <v>4059.2973900000002</v>
      </c>
      <c r="AO32" s="6">
        <v>144</v>
      </c>
      <c r="AP32" s="6">
        <v>3424.7460500000002</v>
      </c>
      <c r="AQ32" s="6">
        <v>4</v>
      </c>
      <c r="AR32" s="6">
        <v>97.051540000000003</v>
      </c>
      <c r="AS32" s="6">
        <v>1106</v>
      </c>
      <c r="AT32" s="6">
        <v>55309.304400000001</v>
      </c>
      <c r="AU32" s="6">
        <v>6127</v>
      </c>
      <c r="AV32" s="6">
        <v>24786.117119999999</v>
      </c>
      <c r="AW32" s="6">
        <v>160790</v>
      </c>
      <c r="AX32" s="6">
        <v>428844.40932999999</v>
      </c>
      <c r="AY32" s="6">
        <v>168171</v>
      </c>
      <c r="AZ32" s="6">
        <v>512461.62844</v>
      </c>
      <c r="BA32" s="6">
        <v>3131</v>
      </c>
      <c r="BB32" s="6">
        <v>28222.220789999999</v>
      </c>
    </row>
    <row r="33" spans="2:54" s="1" customFormat="1" ht="19.149999999999999" customHeight="1" x14ac:dyDescent="0.25">
      <c r="B33" s="8" t="s">
        <v>54</v>
      </c>
      <c r="C33" s="6">
        <v>16</v>
      </c>
      <c r="D33" s="6">
        <v>259.85123019999997</v>
      </c>
      <c r="E33" s="6">
        <v>964</v>
      </c>
      <c r="F33" s="6">
        <v>4730.8502318999999</v>
      </c>
      <c r="G33" s="6">
        <v>842</v>
      </c>
      <c r="H33" s="6">
        <v>4367.7912923000004</v>
      </c>
      <c r="I33" s="6">
        <v>0</v>
      </c>
      <c r="J33" s="6">
        <v>0</v>
      </c>
      <c r="K33" s="6">
        <v>19</v>
      </c>
      <c r="L33" s="6">
        <v>1369.8727824</v>
      </c>
      <c r="M33" s="6">
        <f t="shared" si="0"/>
        <v>999</v>
      </c>
      <c r="N33" s="6">
        <f t="shared" si="1"/>
        <v>6360.5742444999996</v>
      </c>
      <c r="O33" s="6">
        <v>1405</v>
      </c>
      <c r="P33" s="6">
        <v>58543.928112699999</v>
      </c>
      <c r="Q33" s="6">
        <v>536</v>
      </c>
      <c r="R33" s="6">
        <v>34794.769067399997</v>
      </c>
      <c r="S33" s="6">
        <v>143</v>
      </c>
      <c r="T33" s="6">
        <v>14417.2869524</v>
      </c>
      <c r="U33" s="6">
        <v>0</v>
      </c>
      <c r="V33" s="6">
        <v>0</v>
      </c>
      <c r="W33" s="6">
        <v>0</v>
      </c>
      <c r="X33" s="6">
        <v>0</v>
      </c>
      <c r="Y33" s="6">
        <v>2084</v>
      </c>
      <c r="Z33" s="6">
        <v>107755.9841325</v>
      </c>
      <c r="AA33" s="6">
        <v>0</v>
      </c>
      <c r="AB33" s="6">
        <v>0</v>
      </c>
      <c r="AC33" s="6">
        <v>1353</v>
      </c>
      <c r="AD33" s="6">
        <v>15024.421143899999</v>
      </c>
      <c r="AE33" s="6">
        <v>513</v>
      </c>
      <c r="AF33" s="6">
        <v>5069.8238376999998</v>
      </c>
      <c r="AG33" s="6">
        <v>0</v>
      </c>
      <c r="AH33" s="6">
        <v>0</v>
      </c>
      <c r="AI33" s="6">
        <v>0</v>
      </c>
      <c r="AJ33" s="6">
        <v>0</v>
      </c>
      <c r="AK33" s="6">
        <v>1</v>
      </c>
      <c r="AL33" s="6">
        <v>0</v>
      </c>
      <c r="AM33" s="6">
        <v>1867</v>
      </c>
      <c r="AN33" s="6">
        <v>20094.244981600001</v>
      </c>
      <c r="AO33" s="6">
        <v>0</v>
      </c>
      <c r="AP33" s="6">
        <v>0</v>
      </c>
      <c r="AQ33" s="6">
        <v>464</v>
      </c>
      <c r="AR33" s="6">
        <v>10328.323107800001</v>
      </c>
      <c r="AS33" s="6">
        <v>1733</v>
      </c>
      <c r="AT33" s="6">
        <v>70046.350187400007</v>
      </c>
      <c r="AU33" s="6">
        <v>5238</v>
      </c>
      <c r="AV33" s="6">
        <v>25009.449863599999</v>
      </c>
      <c r="AW33" s="6">
        <v>42840</v>
      </c>
      <c r="AX33" s="6">
        <v>165392.0579787</v>
      </c>
      <c r="AY33" s="6">
        <v>50275</v>
      </c>
      <c r="AZ33" s="6">
        <v>270776.18113749998</v>
      </c>
      <c r="BA33" s="6">
        <v>936</v>
      </c>
      <c r="BB33" s="6">
        <v>11523.830254300001</v>
      </c>
    </row>
    <row r="34" spans="2:54" s="1" customFormat="1" ht="19.149999999999999" customHeight="1" x14ac:dyDescent="0.25">
      <c r="B34" s="8" t="s">
        <v>55</v>
      </c>
      <c r="C34" s="6">
        <v>165</v>
      </c>
      <c r="D34" s="6">
        <v>1232.6103544</v>
      </c>
      <c r="E34" s="6">
        <v>4</v>
      </c>
      <c r="F34" s="6">
        <v>2.1783483000000001</v>
      </c>
      <c r="G34" s="6">
        <v>3</v>
      </c>
      <c r="H34" s="6">
        <v>3.0416599999999998</v>
      </c>
      <c r="I34" s="6">
        <v>0</v>
      </c>
      <c r="J34" s="6">
        <v>0</v>
      </c>
      <c r="K34" s="6">
        <v>8</v>
      </c>
      <c r="L34" s="6">
        <v>31.326411</v>
      </c>
      <c r="M34" s="6">
        <f t="shared" si="0"/>
        <v>177</v>
      </c>
      <c r="N34" s="6">
        <f t="shared" si="1"/>
        <v>1266.1151136999999</v>
      </c>
      <c r="O34" s="6">
        <v>309</v>
      </c>
      <c r="P34" s="6">
        <v>2808.5253778000001</v>
      </c>
      <c r="Q34" s="6">
        <v>13</v>
      </c>
      <c r="R34" s="6">
        <v>582.21417199999996</v>
      </c>
      <c r="S34" s="6">
        <v>2</v>
      </c>
      <c r="T34" s="6">
        <v>1400.5644600000001</v>
      </c>
      <c r="U34" s="6">
        <v>0</v>
      </c>
      <c r="V34" s="6">
        <v>0</v>
      </c>
      <c r="W34" s="6">
        <v>0</v>
      </c>
      <c r="X34" s="6">
        <v>0</v>
      </c>
      <c r="Y34" s="6">
        <v>324</v>
      </c>
      <c r="Z34" s="6">
        <v>4791.3040098000001</v>
      </c>
      <c r="AA34" s="6">
        <v>0</v>
      </c>
      <c r="AB34" s="6">
        <v>0</v>
      </c>
      <c r="AC34" s="6">
        <v>37</v>
      </c>
      <c r="AD34" s="6">
        <v>171.84734019999999</v>
      </c>
      <c r="AE34" s="6">
        <v>441</v>
      </c>
      <c r="AF34" s="6">
        <v>5071.4365711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478</v>
      </c>
      <c r="AN34" s="6">
        <v>5243.2839113</v>
      </c>
      <c r="AO34" s="6">
        <v>0</v>
      </c>
      <c r="AP34" s="6">
        <v>0</v>
      </c>
      <c r="AQ34" s="6">
        <v>6</v>
      </c>
      <c r="AR34" s="6">
        <v>209.66299129999999</v>
      </c>
      <c r="AS34" s="6">
        <v>502</v>
      </c>
      <c r="AT34" s="6">
        <v>14194.2271382</v>
      </c>
      <c r="AU34" s="6">
        <v>33</v>
      </c>
      <c r="AV34" s="6">
        <v>215.83225590000001</v>
      </c>
      <c r="AW34" s="6">
        <v>1039</v>
      </c>
      <c r="AX34" s="6">
        <v>26974.541905599999</v>
      </c>
      <c r="AY34" s="6">
        <v>1580</v>
      </c>
      <c r="AZ34" s="6">
        <v>41594.264291</v>
      </c>
      <c r="BA34" s="6">
        <v>249</v>
      </c>
      <c r="BB34" s="6">
        <v>1901.7657621000001</v>
      </c>
    </row>
    <row r="35" spans="2:54" s="1" customFormat="1" ht="19.149999999999999" customHeight="1" x14ac:dyDescent="0.25">
      <c r="B35" s="8" t="s">
        <v>56</v>
      </c>
      <c r="C35" s="6">
        <v>23</v>
      </c>
      <c r="D35" s="6">
        <v>555.22228719999998</v>
      </c>
      <c r="E35" s="6">
        <v>1</v>
      </c>
      <c r="F35" s="6">
        <v>4.8146899999999997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f t="shared" si="0"/>
        <v>24</v>
      </c>
      <c r="N35" s="6">
        <f t="shared" si="1"/>
        <v>560.03697720000002</v>
      </c>
      <c r="O35" s="6">
        <v>1244</v>
      </c>
      <c r="P35" s="6">
        <v>34109.167433000002</v>
      </c>
      <c r="Q35" s="6">
        <v>300</v>
      </c>
      <c r="R35" s="6">
        <v>15668.405244</v>
      </c>
      <c r="S35" s="6">
        <v>36</v>
      </c>
      <c r="T35" s="6">
        <v>2728.2869434999998</v>
      </c>
      <c r="U35" s="6">
        <v>0</v>
      </c>
      <c r="V35" s="6">
        <v>0</v>
      </c>
      <c r="W35" s="6">
        <v>0</v>
      </c>
      <c r="X35" s="6">
        <v>0</v>
      </c>
      <c r="Y35" s="6">
        <v>1580</v>
      </c>
      <c r="Z35" s="6">
        <v>52505.859620499999</v>
      </c>
      <c r="AA35" s="6">
        <v>0</v>
      </c>
      <c r="AB35" s="6">
        <v>0</v>
      </c>
      <c r="AC35" s="6">
        <v>0</v>
      </c>
      <c r="AD35" s="6">
        <v>0</v>
      </c>
      <c r="AE35" s="6">
        <v>196</v>
      </c>
      <c r="AF35" s="6">
        <v>2460.1002088999999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196</v>
      </c>
      <c r="AN35" s="6">
        <v>2460.1002088999999</v>
      </c>
      <c r="AO35" s="6">
        <v>34</v>
      </c>
      <c r="AP35" s="6">
        <v>515.43706729999997</v>
      </c>
      <c r="AQ35" s="6">
        <v>251</v>
      </c>
      <c r="AR35" s="6">
        <v>5782.0656356</v>
      </c>
      <c r="AS35" s="6">
        <v>876</v>
      </c>
      <c r="AT35" s="6">
        <v>29949.333860999999</v>
      </c>
      <c r="AU35" s="6">
        <v>13740</v>
      </c>
      <c r="AV35" s="6">
        <v>15417.037081</v>
      </c>
      <c r="AW35" s="6">
        <v>48283</v>
      </c>
      <c r="AX35" s="6">
        <v>57204.809593999998</v>
      </c>
      <c r="AY35" s="6">
        <v>63184</v>
      </c>
      <c r="AZ35" s="6">
        <v>108868.6832389</v>
      </c>
      <c r="BA35" s="6">
        <v>12</v>
      </c>
      <c r="BB35" s="6">
        <v>76.029284200000006</v>
      </c>
    </row>
    <row r="36" spans="2:54" s="1" customFormat="1" ht="19.149999999999999" customHeight="1" x14ac:dyDescent="0.25">
      <c r="B36" s="8" t="s">
        <v>57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f t="shared" si="0"/>
        <v>0</v>
      </c>
      <c r="N36" s="6">
        <f t="shared" si="1"/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</row>
    <row r="37" spans="2:54" s="1" customFormat="1" ht="19.149999999999999" customHeight="1" x14ac:dyDescent="0.25">
      <c r="B37" s="8" t="s">
        <v>58</v>
      </c>
      <c r="C37" s="6">
        <v>39</v>
      </c>
      <c r="D37" s="6">
        <v>1262.7237700000001</v>
      </c>
      <c r="E37" s="6">
        <v>4</v>
      </c>
      <c r="F37" s="6">
        <v>78.897580000000005</v>
      </c>
      <c r="G37" s="6">
        <v>4</v>
      </c>
      <c r="H37" s="6">
        <v>78.897580000000005</v>
      </c>
      <c r="I37" s="6">
        <v>0</v>
      </c>
      <c r="J37" s="6">
        <v>0</v>
      </c>
      <c r="K37" s="6">
        <v>0</v>
      </c>
      <c r="L37" s="6">
        <v>0</v>
      </c>
      <c r="M37" s="6">
        <f t="shared" si="0"/>
        <v>43</v>
      </c>
      <c r="N37" s="6">
        <f t="shared" si="1"/>
        <v>1341.6213500000001</v>
      </c>
      <c r="O37" s="6">
        <v>917</v>
      </c>
      <c r="P37" s="6">
        <v>3693.7379000000001</v>
      </c>
      <c r="Q37" s="6">
        <v>131</v>
      </c>
      <c r="R37" s="6">
        <v>6771.7043199999998</v>
      </c>
      <c r="S37" s="6">
        <v>25</v>
      </c>
      <c r="T37" s="6">
        <v>2668.21828</v>
      </c>
      <c r="U37" s="6">
        <v>0</v>
      </c>
      <c r="V37" s="6">
        <v>0</v>
      </c>
      <c r="W37" s="6">
        <v>0</v>
      </c>
      <c r="X37" s="6">
        <v>0</v>
      </c>
      <c r="Y37" s="6">
        <v>1073</v>
      </c>
      <c r="Z37" s="6">
        <v>13133.6605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18327</v>
      </c>
      <c r="AX37" s="6">
        <v>41424.655709999999</v>
      </c>
      <c r="AY37" s="6">
        <v>18327</v>
      </c>
      <c r="AZ37" s="6">
        <v>41424.655709999999</v>
      </c>
      <c r="BA37" s="6">
        <v>415</v>
      </c>
      <c r="BB37" s="6">
        <v>115.74818999999999</v>
      </c>
    </row>
    <row r="38" spans="2:54" s="1" customFormat="1" ht="19.149999999999999" customHeight="1" x14ac:dyDescent="0.25">
      <c r="B38" s="8" t="s">
        <v>59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</v>
      </c>
      <c r="L38" s="6">
        <v>39.75</v>
      </c>
      <c r="M38" s="6">
        <f t="shared" si="0"/>
        <v>1</v>
      </c>
      <c r="N38" s="6">
        <f t="shared" si="1"/>
        <v>39.75</v>
      </c>
      <c r="O38" s="6">
        <v>0</v>
      </c>
      <c r="P38" s="6">
        <v>0</v>
      </c>
      <c r="Q38" s="6">
        <v>19</v>
      </c>
      <c r="R38" s="6">
        <v>157.16999999999999</v>
      </c>
      <c r="S38" s="6">
        <v>1</v>
      </c>
      <c r="T38" s="6">
        <v>6.54</v>
      </c>
      <c r="U38" s="6">
        <v>11</v>
      </c>
      <c r="V38" s="6">
        <v>63.1</v>
      </c>
      <c r="W38" s="6">
        <v>0</v>
      </c>
      <c r="X38" s="6">
        <v>0</v>
      </c>
      <c r="Y38" s="6">
        <v>31</v>
      </c>
      <c r="Z38" s="6">
        <v>226.81</v>
      </c>
      <c r="AA38" s="6">
        <v>0</v>
      </c>
      <c r="AB38" s="6">
        <v>0</v>
      </c>
      <c r="AC38" s="6">
        <v>15</v>
      </c>
      <c r="AD38" s="6">
        <v>60.05</v>
      </c>
      <c r="AE38" s="6">
        <v>44</v>
      </c>
      <c r="AF38" s="6">
        <v>514.76</v>
      </c>
      <c r="AG38" s="6">
        <v>0</v>
      </c>
      <c r="AH38" s="6">
        <v>0</v>
      </c>
      <c r="AI38" s="6">
        <v>0</v>
      </c>
      <c r="AJ38" s="6">
        <v>0</v>
      </c>
      <c r="AK38" s="6">
        <v>28</v>
      </c>
      <c r="AL38" s="6">
        <v>642.76</v>
      </c>
      <c r="AM38" s="6">
        <v>87</v>
      </c>
      <c r="AN38" s="6">
        <v>1217.57</v>
      </c>
      <c r="AO38" s="6">
        <v>0</v>
      </c>
      <c r="AP38" s="6">
        <v>0</v>
      </c>
      <c r="AQ38" s="6">
        <v>1</v>
      </c>
      <c r="AR38" s="6">
        <v>44.96</v>
      </c>
      <c r="AS38" s="6">
        <v>123</v>
      </c>
      <c r="AT38" s="6">
        <v>2400.4899999999998</v>
      </c>
      <c r="AU38" s="6">
        <v>50</v>
      </c>
      <c r="AV38" s="6">
        <v>317.88</v>
      </c>
      <c r="AW38" s="6">
        <v>147</v>
      </c>
      <c r="AX38" s="6">
        <v>872.83</v>
      </c>
      <c r="AY38" s="6">
        <v>321</v>
      </c>
      <c r="AZ38" s="6">
        <v>3636.16</v>
      </c>
      <c r="BA38" s="6">
        <v>0</v>
      </c>
      <c r="BB38" s="6">
        <v>0</v>
      </c>
    </row>
    <row r="39" spans="2:54" s="1" customFormat="1" ht="19.149999999999999" customHeight="1" x14ac:dyDescent="0.25">
      <c r="B39" s="8" t="s">
        <v>60</v>
      </c>
      <c r="C39" s="6">
        <v>0</v>
      </c>
      <c r="D39" s="6">
        <v>0</v>
      </c>
      <c r="E39" s="6">
        <v>2</v>
      </c>
      <c r="F39" s="6">
        <v>17.4925301</v>
      </c>
      <c r="G39" s="6">
        <v>2</v>
      </c>
      <c r="H39" s="6">
        <v>17.4925301</v>
      </c>
      <c r="I39" s="6">
        <v>0</v>
      </c>
      <c r="J39" s="6">
        <v>0</v>
      </c>
      <c r="K39" s="6">
        <v>0</v>
      </c>
      <c r="L39" s="6">
        <v>0</v>
      </c>
      <c r="M39" s="6">
        <f t="shared" si="0"/>
        <v>2</v>
      </c>
      <c r="N39" s="6">
        <f t="shared" si="1"/>
        <v>17.4925301</v>
      </c>
      <c r="O39" s="6">
        <v>39</v>
      </c>
      <c r="P39" s="6">
        <v>579.64149629999997</v>
      </c>
      <c r="Q39" s="6">
        <v>12</v>
      </c>
      <c r="R39" s="6">
        <v>1201.8085286999999</v>
      </c>
      <c r="S39" s="6">
        <v>7</v>
      </c>
      <c r="T39" s="6">
        <v>1681.7003499</v>
      </c>
      <c r="U39" s="6">
        <v>0</v>
      </c>
      <c r="V39" s="6">
        <v>0</v>
      </c>
      <c r="W39" s="6">
        <v>0</v>
      </c>
      <c r="X39" s="6">
        <v>0</v>
      </c>
      <c r="Y39" s="6">
        <v>58</v>
      </c>
      <c r="Z39" s="6">
        <v>3463.1503748999999</v>
      </c>
      <c r="AA39" s="6">
        <v>0</v>
      </c>
      <c r="AB39" s="6">
        <v>0</v>
      </c>
      <c r="AC39" s="6">
        <v>3</v>
      </c>
      <c r="AD39" s="6">
        <v>11.63029</v>
      </c>
      <c r="AE39" s="6">
        <v>9</v>
      </c>
      <c r="AF39" s="6">
        <v>101.62359170000001</v>
      </c>
      <c r="AG39" s="6">
        <v>0</v>
      </c>
      <c r="AH39" s="6">
        <v>0</v>
      </c>
      <c r="AI39" s="6">
        <v>2</v>
      </c>
      <c r="AJ39" s="6">
        <v>1009.9847238999999</v>
      </c>
      <c r="AK39" s="6">
        <v>1</v>
      </c>
      <c r="AL39" s="6">
        <v>0</v>
      </c>
      <c r="AM39" s="6">
        <v>15</v>
      </c>
      <c r="AN39" s="6">
        <v>1123.2386056</v>
      </c>
      <c r="AO39" s="6">
        <v>0</v>
      </c>
      <c r="AP39" s="6">
        <v>0</v>
      </c>
      <c r="AQ39" s="6">
        <v>1</v>
      </c>
      <c r="AR39" s="6">
        <v>7.9313900000000004</v>
      </c>
      <c r="AS39" s="6">
        <v>28</v>
      </c>
      <c r="AT39" s="6">
        <v>2250.9255911</v>
      </c>
      <c r="AU39" s="6">
        <v>72</v>
      </c>
      <c r="AV39" s="6">
        <v>525.72125730000005</v>
      </c>
      <c r="AW39" s="6">
        <v>162</v>
      </c>
      <c r="AX39" s="6">
        <v>1311.8241737999999</v>
      </c>
      <c r="AY39" s="6">
        <v>263</v>
      </c>
      <c r="AZ39" s="6">
        <v>4096.4024122000001</v>
      </c>
      <c r="BA39" s="6">
        <v>17</v>
      </c>
      <c r="BB39" s="6">
        <v>451.99518749999999</v>
      </c>
    </row>
    <row r="40" spans="2:54" s="1" customFormat="1" ht="19.149999999999999" customHeight="1" x14ac:dyDescent="0.25">
      <c r="B40" s="8" t="s">
        <v>61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f t="shared" si="0"/>
        <v>0</v>
      </c>
      <c r="N40" s="6">
        <f t="shared" si="1"/>
        <v>0</v>
      </c>
      <c r="O40" s="6">
        <v>12</v>
      </c>
      <c r="P40" s="6">
        <v>238.6827682</v>
      </c>
      <c r="Q40" s="6">
        <v>12</v>
      </c>
      <c r="R40" s="6">
        <v>786.54026169999997</v>
      </c>
      <c r="S40" s="6">
        <v>1</v>
      </c>
      <c r="T40" s="6">
        <v>4.5459651000000001</v>
      </c>
      <c r="U40" s="6">
        <v>0</v>
      </c>
      <c r="V40" s="6">
        <v>0</v>
      </c>
      <c r="W40" s="6">
        <v>0</v>
      </c>
      <c r="X40" s="6">
        <v>0</v>
      </c>
      <c r="Y40" s="6">
        <v>25</v>
      </c>
      <c r="Z40" s="6">
        <v>1029.7689949999999</v>
      </c>
      <c r="AA40" s="6">
        <v>0</v>
      </c>
      <c r="AB40" s="6">
        <v>0</v>
      </c>
      <c r="AC40" s="6">
        <v>0</v>
      </c>
      <c r="AD40" s="6">
        <v>0</v>
      </c>
      <c r="AE40" s="6">
        <v>9</v>
      </c>
      <c r="AF40" s="6">
        <v>109.4196956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9</v>
      </c>
      <c r="AN40" s="6">
        <v>109.4196956</v>
      </c>
      <c r="AO40" s="6">
        <v>1</v>
      </c>
      <c r="AP40" s="6">
        <v>201.5490092</v>
      </c>
      <c r="AQ40" s="6">
        <v>0</v>
      </c>
      <c r="AR40" s="6">
        <v>0</v>
      </c>
      <c r="AS40" s="6">
        <v>24</v>
      </c>
      <c r="AT40" s="6">
        <v>987.67765959999997</v>
      </c>
      <c r="AU40" s="6">
        <v>83</v>
      </c>
      <c r="AV40" s="6">
        <v>756.47498859999996</v>
      </c>
      <c r="AW40" s="6">
        <v>18</v>
      </c>
      <c r="AX40" s="6">
        <v>923.22893669999996</v>
      </c>
      <c r="AY40" s="6">
        <v>126</v>
      </c>
      <c r="AZ40" s="6">
        <v>2868.9305940999998</v>
      </c>
      <c r="BA40" s="6">
        <v>3</v>
      </c>
      <c r="BB40" s="6">
        <v>30.832663</v>
      </c>
    </row>
    <row r="41" spans="2:54" s="1" customFormat="1" ht="19.149999999999999" customHeight="1" x14ac:dyDescent="0.25">
      <c r="B41" s="8" t="s">
        <v>62</v>
      </c>
      <c r="C41" s="6">
        <v>62</v>
      </c>
      <c r="D41" s="6">
        <v>3343.0231586</v>
      </c>
      <c r="E41" s="6">
        <v>181</v>
      </c>
      <c r="F41" s="6">
        <v>114.1020918</v>
      </c>
      <c r="G41" s="6">
        <v>2</v>
      </c>
      <c r="H41" s="6">
        <v>0.67951220000000001</v>
      </c>
      <c r="I41" s="6">
        <v>0</v>
      </c>
      <c r="J41" s="6">
        <v>0</v>
      </c>
      <c r="K41" s="6">
        <v>85</v>
      </c>
      <c r="L41" s="6">
        <v>4638.5542199000001</v>
      </c>
      <c r="M41" s="6">
        <f t="shared" si="0"/>
        <v>328</v>
      </c>
      <c r="N41" s="6">
        <f t="shared" si="1"/>
        <v>8095.6794702999996</v>
      </c>
      <c r="O41" s="6">
        <v>1727</v>
      </c>
      <c r="P41" s="6">
        <v>47629.800893899999</v>
      </c>
      <c r="Q41" s="6">
        <v>989</v>
      </c>
      <c r="R41" s="6">
        <v>59719.411014899997</v>
      </c>
      <c r="S41" s="6">
        <v>302</v>
      </c>
      <c r="T41" s="6">
        <v>27851.958451099999</v>
      </c>
      <c r="U41" s="6">
        <v>0</v>
      </c>
      <c r="V41" s="6">
        <v>0</v>
      </c>
      <c r="W41" s="6">
        <v>0</v>
      </c>
      <c r="X41" s="6">
        <v>0</v>
      </c>
      <c r="Y41" s="6">
        <v>3018</v>
      </c>
      <c r="Z41" s="6">
        <v>135201.17035989999</v>
      </c>
      <c r="AA41" s="6">
        <v>0</v>
      </c>
      <c r="AB41" s="6">
        <v>0</v>
      </c>
      <c r="AC41" s="6">
        <v>0</v>
      </c>
      <c r="AD41" s="6">
        <v>0</v>
      </c>
      <c r="AE41" s="6">
        <v>25</v>
      </c>
      <c r="AF41" s="6">
        <v>278.66380099999998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25</v>
      </c>
      <c r="AN41" s="6">
        <v>278.66380099999998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11800</v>
      </c>
      <c r="AX41" s="6">
        <v>175387.50480160001</v>
      </c>
      <c r="AY41" s="6">
        <v>11800</v>
      </c>
      <c r="AZ41" s="6">
        <v>175387.50480160001</v>
      </c>
      <c r="BA41" s="6">
        <v>910</v>
      </c>
      <c r="BB41" s="6">
        <v>14047.2363952</v>
      </c>
    </row>
    <row r="42" spans="2:54" s="1" customFormat="1" ht="19.149999999999999" customHeight="1" x14ac:dyDescent="0.25">
      <c r="B42" s="8" t="s">
        <v>63</v>
      </c>
      <c r="C42" s="6">
        <v>106</v>
      </c>
      <c r="D42" s="6">
        <v>29.402950000000001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f t="shared" si="0"/>
        <v>106</v>
      </c>
      <c r="N42" s="6">
        <f t="shared" si="1"/>
        <v>29.402950000000001</v>
      </c>
      <c r="O42" s="6">
        <v>1</v>
      </c>
      <c r="P42" s="6">
        <v>1.46576</v>
      </c>
      <c r="Q42" s="6">
        <v>0</v>
      </c>
      <c r="R42" s="6">
        <v>0</v>
      </c>
      <c r="S42" s="6">
        <v>1</v>
      </c>
      <c r="T42" s="6">
        <v>272.08100999999999</v>
      </c>
      <c r="U42" s="6">
        <v>0</v>
      </c>
      <c r="V42" s="6">
        <v>0</v>
      </c>
      <c r="W42" s="6">
        <v>0</v>
      </c>
      <c r="X42" s="6">
        <v>0</v>
      </c>
      <c r="Y42" s="6">
        <v>2</v>
      </c>
      <c r="Z42" s="6">
        <v>273.54676999999998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8</v>
      </c>
      <c r="AX42" s="6">
        <v>417.22620999999998</v>
      </c>
      <c r="AY42" s="6">
        <v>8</v>
      </c>
      <c r="AZ42" s="6">
        <v>417.22620999999998</v>
      </c>
      <c r="BA42" s="6">
        <v>0</v>
      </c>
      <c r="BB42" s="6">
        <v>0</v>
      </c>
    </row>
    <row r="43" spans="2:54" s="1" customFormat="1" ht="19.149999999999999" customHeight="1" x14ac:dyDescent="0.25">
      <c r="B43" s="8" t="s">
        <v>64</v>
      </c>
      <c r="C43" s="6">
        <v>0</v>
      </c>
      <c r="D43" s="6">
        <v>0</v>
      </c>
      <c r="E43" s="6">
        <v>28283</v>
      </c>
      <c r="F43" s="6">
        <v>5636.9613012</v>
      </c>
      <c r="G43" s="6">
        <v>21866</v>
      </c>
      <c r="H43" s="6">
        <v>4344.3891288000004</v>
      </c>
      <c r="I43" s="6">
        <v>0</v>
      </c>
      <c r="J43" s="6">
        <v>0</v>
      </c>
      <c r="K43" s="6">
        <v>1</v>
      </c>
      <c r="L43" s="6">
        <v>5.3521700000000001</v>
      </c>
      <c r="M43" s="6">
        <f t="shared" si="0"/>
        <v>28284</v>
      </c>
      <c r="N43" s="6">
        <f t="shared" si="1"/>
        <v>5642.3134712000001</v>
      </c>
      <c r="O43" s="6">
        <v>151</v>
      </c>
      <c r="P43" s="6">
        <v>11904.8476441</v>
      </c>
      <c r="Q43" s="6">
        <v>39</v>
      </c>
      <c r="R43" s="6">
        <v>6267.1755628000001</v>
      </c>
      <c r="S43" s="6">
        <v>6</v>
      </c>
      <c r="T43" s="6">
        <v>2239.1478999999999</v>
      </c>
      <c r="U43" s="6">
        <v>0</v>
      </c>
      <c r="V43" s="6">
        <v>0</v>
      </c>
      <c r="W43" s="6">
        <v>0</v>
      </c>
      <c r="X43" s="6">
        <v>0</v>
      </c>
      <c r="Y43" s="6">
        <v>196</v>
      </c>
      <c r="Z43" s="6">
        <v>20411.171106900001</v>
      </c>
      <c r="AA43" s="6">
        <v>0</v>
      </c>
      <c r="AB43" s="6">
        <v>0</v>
      </c>
      <c r="AC43" s="6">
        <v>1</v>
      </c>
      <c r="AD43" s="6">
        <v>20</v>
      </c>
      <c r="AE43" s="6">
        <v>41</v>
      </c>
      <c r="AF43" s="6">
        <v>569.77971979999995</v>
      </c>
      <c r="AG43" s="6">
        <v>0</v>
      </c>
      <c r="AH43" s="6">
        <v>0</v>
      </c>
      <c r="AI43" s="6">
        <v>0</v>
      </c>
      <c r="AJ43" s="6">
        <v>0</v>
      </c>
      <c r="AK43" s="6">
        <v>241</v>
      </c>
      <c r="AL43" s="6">
        <v>36.408749299999997</v>
      </c>
      <c r="AM43" s="6">
        <v>283</v>
      </c>
      <c r="AN43" s="6">
        <v>626.18846910000002</v>
      </c>
      <c r="AO43" s="6">
        <v>2</v>
      </c>
      <c r="AP43" s="6">
        <v>236.67777000000001</v>
      </c>
      <c r="AQ43" s="6">
        <v>1</v>
      </c>
      <c r="AR43" s="6">
        <v>13.78233</v>
      </c>
      <c r="AS43" s="6">
        <v>222</v>
      </c>
      <c r="AT43" s="6">
        <v>24467.666218999999</v>
      </c>
      <c r="AU43" s="6">
        <v>68</v>
      </c>
      <c r="AV43" s="6">
        <v>40.777304999999998</v>
      </c>
      <c r="AW43" s="6">
        <v>698</v>
      </c>
      <c r="AX43" s="6">
        <v>12167.756265599999</v>
      </c>
      <c r="AY43" s="6">
        <v>991</v>
      </c>
      <c r="AZ43" s="6">
        <v>36926.6598896</v>
      </c>
      <c r="BA43" s="6">
        <v>28531</v>
      </c>
      <c r="BB43" s="6">
        <v>5781.9353705000003</v>
      </c>
    </row>
    <row r="44" spans="2:54" s="1" customFormat="1" ht="19.149999999999999" customHeight="1" x14ac:dyDescent="0.25">
      <c r="B44" s="8" t="s">
        <v>65</v>
      </c>
      <c r="C44" s="6">
        <v>13</v>
      </c>
      <c r="D44" s="6">
        <v>41.689279999999997</v>
      </c>
      <c r="E44" s="6">
        <v>0</v>
      </c>
      <c r="F44" s="6">
        <v>0</v>
      </c>
      <c r="G44" s="6">
        <v>13</v>
      </c>
      <c r="H44" s="6">
        <v>41.689279999999997</v>
      </c>
      <c r="I44" s="6">
        <v>0</v>
      </c>
      <c r="J44" s="6">
        <v>0</v>
      </c>
      <c r="K44" s="6">
        <v>0</v>
      </c>
      <c r="L44" s="6">
        <v>0</v>
      </c>
      <c r="M44" s="6">
        <f t="shared" si="0"/>
        <v>13</v>
      </c>
      <c r="N44" s="6">
        <f t="shared" si="1"/>
        <v>41.689279999999997</v>
      </c>
      <c r="O44" s="6">
        <v>7</v>
      </c>
      <c r="P44" s="6">
        <v>64.075201399999997</v>
      </c>
      <c r="Q44" s="6">
        <v>5</v>
      </c>
      <c r="R44" s="6">
        <v>67.615310199999996</v>
      </c>
      <c r="S44" s="6">
        <v>1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13</v>
      </c>
      <c r="Z44" s="6">
        <v>131.69051160000001</v>
      </c>
      <c r="AA44" s="6">
        <v>0</v>
      </c>
      <c r="AB44" s="6">
        <v>0</v>
      </c>
      <c r="AC44" s="6">
        <v>3</v>
      </c>
      <c r="AD44" s="6">
        <v>14.035311</v>
      </c>
      <c r="AE44" s="6">
        <v>1</v>
      </c>
      <c r="AF44" s="6">
        <v>9.3015179999999997</v>
      </c>
      <c r="AG44" s="6">
        <v>0</v>
      </c>
      <c r="AH44" s="6">
        <v>0</v>
      </c>
      <c r="AI44" s="6">
        <v>0</v>
      </c>
      <c r="AJ44" s="6">
        <v>0</v>
      </c>
      <c r="AK44" s="6">
        <v>2</v>
      </c>
      <c r="AL44" s="6">
        <v>175.83006180000001</v>
      </c>
      <c r="AM44" s="6">
        <v>6</v>
      </c>
      <c r="AN44" s="6">
        <v>199.1668908</v>
      </c>
      <c r="AO44" s="6">
        <v>0</v>
      </c>
      <c r="AP44" s="6">
        <v>0</v>
      </c>
      <c r="AQ44" s="6">
        <v>0</v>
      </c>
      <c r="AR44" s="6">
        <v>0</v>
      </c>
      <c r="AS44" s="6">
        <v>12</v>
      </c>
      <c r="AT44" s="6">
        <v>307.4040139</v>
      </c>
      <c r="AU44" s="6">
        <v>121</v>
      </c>
      <c r="AV44" s="6">
        <v>480.49001850000002</v>
      </c>
      <c r="AW44" s="6">
        <v>15</v>
      </c>
      <c r="AX44" s="6">
        <v>1117.4284997</v>
      </c>
      <c r="AY44" s="6">
        <v>148</v>
      </c>
      <c r="AZ44" s="6">
        <v>1905.3225321</v>
      </c>
      <c r="BA44" s="6">
        <v>0</v>
      </c>
      <c r="BB44" s="6">
        <v>0</v>
      </c>
    </row>
    <row r="45" spans="2:54" s="1" customFormat="1" ht="19.149999999999999" customHeight="1" x14ac:dyDescent="0.25">
      <c r="B45" s="8" t="s">
        <v>66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6</v>
      </c>
      <c r="J45" s="6">
        <v>802.00000109999996</v>
      </c>
      <c r="K45" s="6">
        <v>8</v>
      </c>
      <c r="L45" s="6">
        <v>3421.9439836000001</v>
      </c>
      <c r="M45" s="6">
        <f t="shared" si="0"/>
        <v>14</v>
      </c>
      <c r="N45" s="6">
        <f t="shared" si="1"/>
        <v>4223.9439847000003</v>
      </c>
      <c r="O45" s="6">
        <v>534</v>
      </c>
      <c r="P45" s="6">
        <v>22087.899772600002</v>
      </c>
      <c r="Q45" s="6">
        <v>279</v>
      </c>
      <c r="R45" s="6">
        <v>18872.388356899999</v>
      </c>
      <c r="S45" s="6">
        <v>117</v>
      </c>
      <c r="T45" s="6">
        <v>14828.4366782</v>
      </c>
      <c r="U45" s="6">
        <v>0</v>
      </c>
      <c r="V45" s="6">
        <v>0</v>
      </c>
      <c r="W45" s="6">
        <v>0</v>
      </c>
      <c r="X45" s="6">
        <v>0</v>
      </c>
      <c r="Y45" s="6">
        <v>930</v>
      </c>
      <c r="Z45" s="6">
        <v>55788.724807699997</v>
      </c>
      <c r="AA45" s="6">
        <v>0</v>
      </c>
      <c r="AB45" s="6">
        <v>0</v>
      </c>
      <c r="AC45" s="6">
        <v>120</v>
      </c>
      <c r="AD45" s="6">
        <v>1405.4130106</v>
      </c>
      <c r="AE45" s="6">
        <v>170</v>
      </c>
      <c r="AF45" s="6">
        <v>2232.6226787000001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290</v>
      </c>
      <c r="AN45" s="6">
        <v>3638.0356892999998</v>
      </c>
      <c r="AO45" s="6">
        <v>0</v>
      </c>
      <c r="AP45" s="6">
        <v>0</v>
      </c>
      <c r="AQ45" s="6">
        <v>19</v>
      </c>
      <c r="AR45" s="6">
        <v>373.61380220000001</v>
      </c>
      <c r="AS45" s="6">
        <v>139</v>
      </c>
      <c r="AT45" s="6">
        <v>4037.3718097999999</v>
      </c>
      <c r="AU45" s="6">
        <v>3336</v>
      </c>
      <c r="AV45" s="6">
        <v>9888.1043654999994</v>
      </c>
      <c r="AW45" s="6">
        <v>13201</v>
      </c>
      <c r="AX45" s="6">
        <v>54218.731864300004</v>
      </c>
      <c r="AY45" s="6">
        <v>16695</v>
      </c>
      <c r="AZ45" s="6">
        <v>68517.821841800003</v>
      </c>
      <c r="BA45" s="6">
        <v>207</v>
      </c>
      <c r="BB45" s="6">
        <v>3197.9042312000001</v>
      </c>
    </row>
    <row r="46" spans="2:54" s="1" customFormat="1" ht="19.149999999999999" customHeight="1" x14ac:dyDescent="0.25">
      <c r="B46" s="7" t="s">
        <v>67</v>
      </c>
      <c r="C46" s="5">
        <v>1044</v>
      </c>
      <c r="D46" s="5">
        <v>11541.1073765</v>
      </c>
      <c r="E46" s="5">
        <v>30214</v>
      </c>
      <c r="F46" s="5">
        <v>26359.419680499999</v>
      </c>
      <c r="G46" s="5">
        <v>22981</v>
      </c>
      <c r="H46" s="5">
        <v>17903.602585500001</v>
      </c>
      <c r="I46" s="5">
        <v>11</v>
      </c>
      <c r="J46" s="5">
        <v>2847.8743324000002</v>
      </c>
      <c r="K46" s="5">
        <v>218</v>
      </c>
      <c r="L46" s="5">
        <v>34233.512178800003</v>
      </c>
      <c r="M46" s="6">
        <f t="shared" si="0"/>
        <v>31487</v>
      </c>
      <c r="N46" s="6">
        <f t="shared" si="1"/>
        <v>74981.913568200005</v>
      </c>
      <c r="O46" s="5">
        <v>8727</v>
      </c>
      <c r="P46" s="5">
        <v>336762.92164860002</v>
      </c>
      <c r="Q46" s="5">
        <v>3814</v>
      </c>
      <c r="R46" s="5">
        <v>277103.258416</v>
      </c>
      <c r="S46" s="5">
        <v>6099</v>
      </c>
      <c r="T46" s="5">
        <v>188350.4531944</v>
      </c>
      <c r="U46" s="5">
        <v>11</v>
      </c>
      <c r="V46" s="5">
        <v>63.1</v>
      </c>
      <c r="W46" s="5">
        <v>0</v>
      </c>
      <c r="X46" s="5">
        <v>0</v>
      </c>
      <c r="Y46" s="5">
        <v>18651</v>
      </c>
      <c r="Z46" s="5">
        <v>802279.733259</v>
      </c>
      <c r="AA46" s="5">
        <v>0</v>
      </c>
      <c r="AB46" s="5">
        <v>0</v>
      </c>
      <c r="AC46" s="5">
        <v>1608</v>
      </c>
      <c r="AD46" s="5">
        <v>17318.032354999999</v>
      </c>
      <c r="AE46" s="5">
        <v>2693</v>
      </c>
      <c r="AF46" s="5">
        <v>28181.094093600001</v>
      </c>
      <c r="AG46" s="5">
        <v>0</v>
      </c>
      <c r="AH46" s="5">
        <v>0</v>
      </c>
      <c r="AI46" s="5">
        <v>2</v>
      </c>
      <c r="AJ46" s="5">
        <v>1009.9847238999999</v>
      </c>
      <c r="AK46" s="5">
        <v>2389</v>
      </c>
      <c r="AL46" s="5">
        <v>1371.4643527000001</v>
      </c>
      <c r="AM46" s="5">
        <v>6692</v>
      </c>
      <c r="AN46" s="5">
        <v>47880.575525200002</v>
      </c>
      <c r="AO46" s="5">
        <v>181</v>
      </c>
      <c r="AP46" s="5">
        <v>4378.4098965000003</v>
      </c>
      <c r="AQ46" s="5">
        <v>830</v>
      </c>
      <c r="AR46" s="5">
        <v>18799.553060300001</v>
      </c>
      <c r="AS46" s="5">
        <v>5682</v>
      </c>
      <c r="AT46" s="5">
        <v>244678.01030749999</v>
      </c>
      <c r="AU46" s="5">
        <v>127143</v>
      </c>
      <c r="AV46" s="5">
        <v>116454.367724</v>
      </c>
      <c r="AW46" s="5">
        <v>312966</v>
      </c>
      <c r="AX46" s="5">
        <v>1240555.6709187999</v>
      </c>
      <c r="AY46" s="5">
        <v>446802</v>
      </c>
      <c r="AZ46" s="5">
        <v>1624866.0119071</v>
      </c>
      <c r="BA46" s="5">
        <v>35163</v>
      </c>
      <c r="BB46" s="5">
        <v>68822.693778200002</v>
      </c>
    </row>
    <row r="47" spans="2:54" s="1" customFormat="1" ht="19.149999999999999" customHeight="1" x14ac:dyDescent="0.25">
      <c r="B47" s="8" t="s">
        <v>68</v>
      </c>
      <c r="C47" s="6">
        <v>0</v>
      </c>
      <c r="D47" s="6">
        <v>0</v>
      </c>
      <c r="E47" s="6">
        <v>107</v>
      </c>
      <c r="F47" s="6">
        <v>201.73330999999999</v>
      </c>
      <c r="G47" s="6">
        <v>0</v>
      </c>
      <c r="H47" s="6">
        <v>0</v>
      </c>
      <c r="I47" s="6">
        <v>0</v>
      </c>
      <c r="J47" s="6">
        <v>0</v>
      </c>
      <c r="K47" s="6">
        <v>3</v>
      </c>
      <c r="L47" s="6">
        <v>1440.4175299999999</v>
      </c>
      <c r="M47" s="6">
        <f t="shared" si="0"/>
        <v>110</v>
      </c>
      <c r="N47" s="6">
        <f t="shared" si="1"/>
        <v>1642.15084</v>
      </c>
      <c r="O47" s="6">
        <v>347</v>
      </c>
      <c r="P47" s="6">
        <v>2569.94418</v>
      </c>
      <c r="Q47" s="6">
        <v>35</v>
      </c>
      <c r="R47" s="6">
        <v>631.16096000000005</v>
      </c>
      <c r="S47" s="6">
        <v>1</v>
      </c>
      <c r="T47" s="6">
        <v>143.77598</v>
      </c>
      <c r="U47" s="6">
        <v>0</v>
      </c>
      <c r="V47" s="6">
        <v>0</v>
      </c>
      <c r="W47" s="6">
        <v>0</v>
      </c>
      <c r="X47" s="6">
        <v>0</v>
      </c>
      <c r="Y47" s="6">
        <v>383</v>
      </c>
      <c r="Z47" s="6">
        <v>3344.88112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16</v>
      </c>
      <c r="AL47" s="6">
        <v>5.0117200000000004</v>
      </c>
      <c r="AM47" s="6">
        <v>16</v>
      </c>
      <c r="AN47" s="6">
        <v>5.0117200000000004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29</v>
      </c>
      <c r="AV47" s="6">
        <v>38.25797</v>
      </c>
      <c r="AW47" s="6">
        <v>1900</v>
      </c>
      <c r="AX47" s="6">
        <v>16498.551009999999</v>
      </c>
      <c r="AY47" s="6">
        <v>1929</v>
      </c>
      <c r="AZ47" s="6">
        <v>16536.808980000002</v>
      </c>
      <c r="BA47" s="6">
        <v>54</v>
      </c>
      <c r="BB47" s="6">
        <v>114.80454</v>
      </c>
    </row>
    <row r="48" spans="2:54" s="1" customFormat="1" ht="19.149999999999999" customHeight="1" x14ac:dyDescent="0.25">
      <c r="B48" s="8" t="s">
        <v>69</v>
      </c>
      <c r="C48" s="6">
        <v>15</v>
      </c>
      <c r="D48" s="6">
        <v>303.23804059999998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3</v>
      </c>
      <c r="L48" s="6">
        <v>18.099188699999999</v>
      </c>
      <c r="M48" s="6">
        <f t="shared" si="0"/>
        <v>18</v>
      </c>
      <c r="N48" s="6">
        <f t="shared" si="1"/>
        <v>321.33722929999999</v>
      </c>
      <c r="O48" s="6">
        <v>65</v>
      </c>
      <c r="P48" s="6">
        <v>1022.9423634</v>
      </c>
      <c r="Q48" s="6">
        <v>12</v>
      </c>
      <c r="R48" s="6">
        <v>229.49105460000001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77</v>
      </c>
      <c r="Z48" s="6">
        <v>1252.4334180000001</v>
      </c>
      <c r="AA48" s="6">
        <v>0</v>
      </c>
      <c r="AB48" s="6">
        <v>0</v>
      </c>
      <c r="AC48" s="6">
        <v>0</v>
      </c>
      <c r="AD48" s="6">
        <v>0</v>
      </c>
      <c r="AE48" s="6">
        <v>496</v>
      </c>
      <c r="AF48" s="6">
        <v>5423.8391953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496</v>
      </c>
      <c r="AN48" s="6">
        <v>5423.8391953</v>
      </c>
      <c r="AO48" s="6">
        <v>0</v>
      </c>
      <c r="AP48" s="6">
        <v>0</v>
      </c>
      <c r="AQ48" s="6">
        <v>0</v>
      </c>
      <c r="AR48" s="6">
        <v>0</v>
      </c>
      <c r="AS48" s="6">
        <v>60</v>
      </c>
      <c r="AT48" s="6">
        <v>1699.0564093</v>
      </c>
      <c r="AU48" s="6">
        <v>2</v>
      </c>
      <c r="AV48" s="6">
        <v>0.71080399999999999</v>
      </c>
      <c r="AW48" s="6">
        <v>374</v>
      </c>
      <c r="AX48" s="6">
        <v>2837.5251481999999</v>
      </c>
      <c r="AY48" s="6">
        <v>436</v>
      </c>
      <c r="AZ48" s="6">
        <v>4537.2923615</v>
      </c>
      <c r="BA48" s="6">
        <v>24</v>
      </c>
      <c r="BB48" s="6">
        <v>249.20534989999999</v>
      </c>
    </row>
    <row r="49" spans="2:54" s="1" customFormat="1" ht="19.149999999999999" customHeight="1" x14ac:dyDescent="0.25">
      <c r="B49" s="8" t="s">
        <v>70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f t="shared" si="0"/>
        <v>0</v>
      </c>
      <c r="N49" s="6">
        <f t="shared" si="1"/>
        <v>0</v>
      </c>
      <c r="O49" s="6">
        <v>6</v>
      </c>
      <c r="P49" s="6">
        <v>117.04951</v>
      </c>
      <c r="Q49" s="6">
        <v>5</v>
      </c>
      <c r="R49" s="6">
        <v>262.14204000000001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11</v>
      </c>
      <c r="Z49" s="6">
        <v>379.19155000000001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9</v>
      </c>
      <c r="AX49" s="6">
        <v>225.96693999999999</v>
      </c>
      <c r="AY49" s="6">
        <v>9</v>
      </c>
      <c r="AZ49" s="6">
        <v>225.96693999999999</v>
      </c>
      <c r="BA49" s="6">
        <v>0</v>
      </c>
      <c r="BB49" s="6">
        <v>0</v>
      </c>
    </row>
    <row r="50" spans="2:54" s="1" customFormat="1" ht="19.149999999999999" customHeight="1" x14ac:dyDescent="0.25">
      <c r="B50" s="8" t="s">
        <v>71</v>
      </c>
      <c r="C50" s="6">
        <v>0</v>
      </c>
      <c r="D50" s="6">
        <v>0</v>
      </c>
      <c r="E50" s="6">
        <v>80</v>
      </c>
      <c r="F50" s="6">
        <v>242.21378000000001</v>
      </c>
      <c r="G50" s="6">
        <v>80</v>
      </c>
      <c r="H50" s="6">
        <v>242.21378000000001</v>
      </c>
      <c r="I50" s="6">
        <v>0</v>
      </c>
      <c r="J50" s="6">
        <v>0</v>
      </c>
      <c r="K50" s="6">
        <v>0</v>
      </c>
      <c r="L50" s="6">
        <v>0</v>
      </c>
      <c r="M50" s="6">
        <f t="shared" si="0"/>
        <v>80</v>
      </c>
      <c r="N50" s="6">
        <f t="shared" si="1"/>
        <v>242.21378000000001</v>
      </c>
      <c r="O50" s="6">
        <v>2</v>
      </c>
      <c r="P50" s="6">
        <v>1481.8598199999999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2</v>
      </c>
      <c r="Z50" s="6">
        <v>1481.8598199999999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49</v>
      </c>
      <c r="AX50" s="6">
        <v>4098.3988763999996</v>
      </c>
      <c r="AY50" s="6">
        <v>49</v>
      </c>
      <c r="AZ50" s="6">
        <v>4098.3988763999996</v>
      </c>
      <c r="BA50" s="6">
        <v>0</v>
      </c>
      <c r="BB50" s="6">
        <v>0</v>
      </c>
    </row>
    <row r="51" spans="2:54" s="1" customFormat="1" ht="19.149999999999999" customHeight="1" x14ac:dyDescent="0.25">
      <c r="B51" s="8" t="s">
        <v>72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f t="shared" si="0"/>
        <v>0</v>
      </c>
      <c r="N51" s="6">
        <f t="shared" si="1"/>
        <v>0</v>
      </c>
      <c r="O51" s="6">
        <v>46</v>
      </c>
      <c r="P51" s="6">
        <v>1373.5859399999999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46</v>
      </c>
      <c r="Z51" s="6">
        <v>1373.5859399999999</v>
      </c>
      <c r="AA51" s="6">
        <v>0</v>
      </c>
      <c r="AB51" s="6">
        <v>0</v>
      </c>
      <c r="AC51" s="6">
        <v>0</v>
      </c>
      <c r="AD51" s="6">
        <v>0</v>
      </c>
      <c r="AE51" s="6">
        <v>139</v>
      </c>
      <c r="AF51" s="6">
        <v>1431.0884699999999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139</v>
      </c>
      <c r="AN51" s="6">
        <v>1431.0884699999999</v>
      </c>
      <c r="AO51" s="6">
        <v>0</v>
      </c>
      <c r="AP51" s="6">
        <v>0</v>
      </c>
      <c r="AQ51" s="6">
        <v>0</v>
      </c>
      <c r="AR51" s="6">
        <v>0</v>
      </c>
      <c r="AS51" s="6">
        <v>61</v>
      </c>
      <c r="AT51" s="6">
        <v>1392.1152400000001</v>
      </c>
      <c r="AU51" s="6">
        <v>0</v>
      </c>
      <c r="AV51" s="6">
        <v>0</v>
      </c>
      <c r="AW51" s="6">
        <v>31</v>
      </c>
      <c r="AX51" s="6">
        <v>345.53005000000002</v>
      </c>
      <c r="AY51" s="6">
        <v>92</v>
      </c>
      <c r="AZ51" s="6">
        <v>1737.6452899999999</v>
      </c>
      <c r="BA51" s="6">
        <v>2</v>
      </c>
      <c r="BB51" s="6">
        <v>35.083599999999997</v>
      </c>
    </row>
    <row r="52" spans="2:54" s="1" customFormat="1" ht="19.149999999999999" customHeight="1" x14ac:dyDescent="0.25">
      <c r="B52" s="8" t="s">
        <v>73</v>
      </c>
      <c r="C52" s="6">
        <v>0</v>
      </c>
      <c r="D52" s="6">
        <v>0</v>
      </c>
      <c r="E52" s="6">
        <v>576</v>
      </c>
      <c r="F52" s="6">
        <v>228.41392300000001</v>
      </c>
      <c r="G52" s="6">
        <v>514</v>
      </c>
      <c r="H52" s="6">
        <v>203.88522209999999</v>
      </c>
      <c r="I52" s="6">
        <v>0</v>
      </c>
      <c r="J52" s="6">
        <v>0</v>
      </c>
      <c r="K52" s="6">
        <v>0</v>
      </c>
      <c r="L52" s="6">
        <v>0</v>
      </c>
      <c r="M52" s="6">
        <f t="shared" si="0"/>
        <v>576</v>
      </c>
      <c r="N52" s="6">
        <f t="shared" si="1"/>
        <v>228.41392300000001</v>
      </c>
      <c r="O52" s="6">
        <v>3818</v>
      </c>
      <c r="P52" s="6">
        <v>1627.4115213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3818</v>
      </c>
      <c r="Z52" s="6">
        <v>1627.4115213</v>
      </c>
      <c r="AA52" s="6">
        <v>0</v>
      </c>
      <c r="AB52" s="6">
        <v>0</v>
      </c>
      <c r="AC52" s="6">
        <v>0</v>
      </c>
      <c r="AD52" s="6">
        <v>0</v>
      </c>
      <c r="AE52" s="6">
        <v>876</v>
      </c>
      <c r="AF52" s="6">
        <v>1325.4109954</v>
      </c>
      <c r="AG52" s="6">
        <v>0</v>
      </c>
      <c r="AH52" s="6">
        <v>0</v>
      </c>
      <c r="AI52" s="6">
        <v>0</v>
      </c>
      <c r="AJ52" s="6">
        <v>0</v>
      </c>
      <c r="AK52" s="6">
        <v>3887</v>
      </c>
      <c r="AL52" s="6">
        <v>1353.3484609</v>
      </c>
      <c r="AM52" s="6">
        <v>4763</v>
      </c>
      <c r="AN52" s="6">
        <v>2678.7594562999998</v>
      </c>
      <c r="AO52" s="6">
        <v>0</v>
      </c>
      <c r="AP52" s="6">
        <v>0</v>
      </c>
      <c r="AQ52" s="6">
        <v>0</v>
      </c>
      <c r="AR52" s="6">
        <v>0</v>
      </c>
      <c r="AS52" s="6">
        <v>135</v>
      </c>
      <c r="AT52" s="6">
        <v>654.77083819999996</v>
      </c>
      <c r="AU52" s="6">
        <v>10</v>
      </c>
      <c r="AV52" s="6">
        <v>11.399767799999999</v>
      </c>
      <c r="AW52" s="6">
        <v>277</v>
      </c>
      <c r="AX52" s="6">
        <v>5070.1693482999999</v>
      </c>
      <c r="AY52" s="6">
        <v>422</v>
      </c>
      <c r="AZ52" s="6">
        <v>5736.3399542999996</v>
      </c>
      <c r="BA52" s="6">
        <v>5141</v>
      </c>
      <c r="BB52" s="6">
        <v>2003.0538005999999</v>
      </c>
    </row>
    <row r="53" spans="2:54" s="1" customFormat="1" ht="19.149999999999999" customHeight="1" x14ac:dyDescent="0.25">
      <c r="B53" s="8" t="s">
        <v>74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f t="shared" si="0"/>
        <v>0</v>
      </c>
      <c r="N53" s="6">
        <f t="shared" si="1"/>
        <v>0</v>
      </c>
      <c r="O53" s="6">
        <v>3</v>
      </c>
      <c r="P53" s="6">
        <v>32.988022000000001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3</v>
      </c>
      <c r="Z53" s="6">
        <v>32.988022000000001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17</v>
      </c>
      <c r="AL53" s="6">
        <v>118.2020539</v>
      </c>
      <c r="AM53" s="6">
        <v>17</v>
      </c>
      <c r="AN53" s="6">
        <v>118.2020539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270</v>
      </c>
      <c r="AX53" s="6">
        <v>1760.6276066</v>
      </c>
      <c r="AY53" s="6">
        <v>270</v>
      </c>
      <c r="AZ53" s="6">
        <v>1760.6276066</v>
      </c>
      <c r="BA53" s="6">
        <v>0</v>
      </c>
      <c r="BB53" s="6">
        <v>0</v>
      </c>
    </row>
    <row r="54" spans="2:54" s="1" customFormat="1" ht="19.149999999999999" customHeight="1" x14ac:dyDescent="0.25">
      <c r="B54" s="7" t="s">
        <v>75</v>
      </c>
      <c r="C54" s="5">
        <v>15</v>
      </c>
      <c r="D54" s="5">
        <v>303.23804059999998</v>
      </c>
      <c r="E54" s="5">
        <v>763</v>
      </c>
      <c r="F54" s="5">
        <v>672.36101299999996</v>
      </c>
      <c r="G54" s="5">
        <v>594</v>
      </c>
      <c r="H54" s="5">
        <v>446.09900210000001</v>
      </c>
      <c r="I54" s="5">
        <v>0</v>
      </c>
      <c r="J54" s="5">
        <v>0</v>
      </c>
      <c r="K54" s="5">
        <v>6</v>
      </c>
      <c r="L54" s="5">
        <v>1458.5167187</v>
      </c>
      <c r="M54" s="6">
        <f t="shared" si="0"/>
        <v>784</v>
      </c>
      <c r="N54" s="6">
        <f t="shared" si="1"/>
        <v>2434.1157722999997</v>
      </c>
      <c r="O54" s="5">
        <v>4287</v>
      </c>
      <c r="P54" s="5">
        <v>8225.7813566999994</v>
      </c>
      <c r="Q54" s="5">
        <v>52</v>
      </c>
      <c r="R54" s="5">
        <v>1122.7940546</v>
      </c>
      <c r="S54" s="5">
        <v>1</v>
      </c>
      <c r="T54" s="5">
        <v>143.77598</v>
      </c>
      <c r="U54" s="5">
        <v>0</v>
      </c>
      <c r="V54" s="5">
        <v>0</v>
      </c>
      <c r="W54" s="5">
        <v>0</v>
      </c>
      <c r="X54" s="5">
        <v>0</v>
      </c>
      <c r="Y54" s="5">
        <v>4340</v>
      </c>
      <c r="Z54" s="5">
        <v>9492.3513913000006</v>
      </c>
      <c r="AA54" s="5">
        <v>0</v>
      </c>
      <c r="AB54" s="5">
        <v>0</v>
      </c>
      <c r="AC54" s="5">
        <v>0</v>
      </c>
      <c r="AD54" s="5">
        <v>0</v>
      </c>
      <c r="AE54" s="5">
        <v>1511</v>
      </c>
      <c r="AF54" s="5">
        <v>8180.3386607000002</v>
      </c>
      <c r="AG54" s="5">
        <v>0</v>
      </c>
      <c r="AH54" s="5">
        <v>0</v>
      </c>
      <c r="AI54" s="5">
        <v>0</v>
      </c>
      <c r="AJ54" s="5">
        <v>0</v>
      </c>
      <c r="AK54" s="5">
        <v>3920</v>
      </c>
      <c r="AL54" s="5">
        <v>1476.5622347999999</v>
      </c>
      <c r="AM54" s="5">
        <v>5431</v>
      </c>
      <c r="AN54" s="5">
        <v>9656.9008955000008</v>
      </c>
      <c r="AO54" s="5">
        <v>0</v>
      </c>
      <c r="AP54" s="5">
        <v>0</v>
      </c>
      <c r="AQ54" s="5">
        <v>0</v>
      </c>
      <c r="AR54" s="5">
        <v>0</v>
      </c>
      <c r="AS54" s="5">
        <v>256</v>
      </c>
      <c r="AT54" s="5">
        <v>3745.9424875</v>
      </c>
      <c r="AU54" s="5">
        <v>41</v>
      </c>
      <c r="AV54" s="5">
        <v>50.368541800000003</v>
      </c>
      <c r="AW54" s="5">
        <v>2910</v>
      </c>
      <c r="AX54" s="5">
        <v>30836.768979500001</v>
      </c>
      <c r="AY54" s="5">
        <v>3207</v>
      </c>
      <c r="AZ54" s="5">
        <v>34633.080008800003</v>
      </c>
      <c r="BA54" s="5">
        <v>5221</v>
      </c>
      <c r="BB54" s="5">
        <v>2402.1472905000001</v>
      </c>
    </row>
    <row r="55" spans="2:54" s="1" customFormat="1" ht="19.149999999999999" customHeight="1" x14ac:dyDescent="0.25">
      <c r="B55" s="8" t="s">
        <v>76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164</v>
      </c>
      <c r="L55" s="6">
        <v>29.72</v>
      </c>
      <c r="M55" s="6">
        <f t="shared" si="0"/>
        <v>164</v>
      </c>
      <c r="N55" s="6">
        <f t="shared" si="1"/>
        <v>29.72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12</v>
      </c>
      <c r="AD55" s="6">
        <v>87.63</v>
      </c>
      <c r="AE55" s="6">
        <v>151</v>
      </c>
      <c r="AF55" s="6">
        <v>1167.48</v>
      </c>
      <c r="AG55" s="6">
        <v>0</v>
      </c>
      <c r="AH55" s="6">
        <v>0</v>
      </c>
      <c r="AI55" s="6">
        <v>0</v>
      </c>
      <c r="AJ55" s="6">
        <v>0</v>
      </c>
      <c r="AK55" s="6">
        <v>16</v>
      </c>
      <c r="AL55" s="6">
        <v>3.8</v>
      </c>
      <c r="AM55" s="6">
        <v>179</v>
      </c>
      <c r="AN55" s="6">
        <v>1258.9100000000001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1670</v>
      </c>
      <c r="AX55" s="6">
        <v>13644.9</v>
      </c>
      <c r="AY55" s="6">
        <v>1670</v>
      </c>
      <c r="AZ55" s="6">
        <v>13644.9</v>
      </c>
      <c r="BA55" s="6">
        <v>0</v>
      </c>
      <c r="BB55" s="6">
        <v>0</v>
      </c>
    </row>
    <row r="56" spans="2:54" s="1" customFormat="1" ht="19.149999999999999" customHeight="1" x14ac:dyDescent="0.25">
      <c r="B56" s="8" t="s">
        <v>77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f t="shared" si="0"/>
        <v>0</v>
      </c>
      <c r="N56" s="6">
        <f t="shared" si="1"/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</row>
    <row r="57" spans="2:54" s="1" customFormat="1" ht="19.149999999999999" customHeight="1" x14ac:dyDescent="0.25">
      <c r="B57" s="8" t="s">
        <v>78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f t="shared" si="0"/>
        <v>0</v>
      </c>
      <c r="N57" s="6">
        <f t="shared" si="1"/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47</v>
      </c>
      <c r="AD57" s="6">
        <v>1.8768999999999999E-3</v>
      </c>
      <c r="AE57" s="6">
        <v>49</v>
      </c>
      <c r="AF57" s="6">
        <v>6.1915E-3</v>
      </c>
      <c r="AG57" s="6">
        <v>0</v>
      </c>
      <c r="AH57" s="6">
        <v>0</v>
      </c>
      <c r="AI57" s="6">
        <v>0</v>
      </c>
      <c r="AJ57" s="6">
        <v>0</v>
      </c>
      <c r="AK57" s="6">
        <v>4371</v>
      </c>
      <c r="AL57" s="6">
        <v>0.66404240000000003</v>
      </c>
      <c r="AM57" s="6">
        <v>4467</v>
      </c>
      <c r="AN57" s="6">
        <v>0.67211080000000001</v>
      </c>
      <c r="AO57" s="6">
        <v>0</v>
      </c>
      <c r="AP57" s="6">
        <v>0</v>
      </c>
      <c r="AQ57" s="6">
        <v>1</v>
      </c>
      <c r="AR57" s="6">
        <v>5.0000000000000002E-5</v>
      </c>
      <c r="AS57" s="6">
        <v>2</v>
      </c>
      <c r="AT57" s="6">
        <v>5.0000000000000001E-4</v>
      </c>
      <c r="AU57" s="6">
        <v>2407</v>
      </c>
      <c r="AV57" s="6">
        <v>0.16419610000000001</v>
      </c>
      <c r="AW57" s="6">
        <v>1964</v>
      </c>
      <c r="AX57" s="6">
        <v>0.49984630000000002</v>
      </c>
      <c r="AY57" s="6">
        <v>4374</v>
      </c>
      <c r="AZ57" s="6">
        <v>0.66459239999999997</v>
      </c>
      <c r="BA57" s="6">
        <v>0</v>
      </c>
      <c r="BB57" s="6">
        <v>0</v>
      </c>
    </row>
    <row r="58" spans="2:54" s="1" customFormat="1" ht="19.149999999999999" customHeight="1" x14ac:dyDescent="0.25">
      <c r="B58" s="8" t="s">
        <v>79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f t="shared" si="0"/>
        <v>0</v>
      </c>
      <c r="N58" s="6">
        <f t="shared" si="1"/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1</v>
      </c>
      <c r="AD58" s="6">
        <v>1.273E-4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1</v>
      </c>
      <c r="AN58" s="6">
        <v>1.273E-4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7</v>
      </c>
      <c r="AV58" s="6">
        <v>3.2890000000000003E-4</v>
      </c>
      <c r="AW58" s="6">
        <v>0</v>
      </c>
      <c r="AX58" s="6">
        <v>0</v>
      </c>
      <c r="AY58" s="6">
        <v>7</v>
      </c>
      <c r="AZ58" s="6">
        <v>3.2890000000000003E-4</v>
      </c>
      <c r="BA58" s="6">
        <v>0</v>
      </c>
      <c r="BB58" s="6">
        <v>0</v>
      </c>
    </row>
    <row r="59" spans="2:54" s="1" customFormat="1" ht="19.149999999999999" customHeight="1" x14ac:dyDescent="0.25">
      <c r="B59" s="7" t="s">
        <v>80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164</v>
      </c>
      <c r="L59" s="5">
        <v>29.72</v>
      </c>
      <c r="M59" s="6">
        <f t="shared" si="0"/>
        <v>164</v>
      </c>
      <c r="N59" s="6">
        <f t="shared" si="1"/>
        <v>29.72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60</v>
      </c>
      <c r="AD59" s="5">
        <v>87.632004199999997</v>
      </c>
      <c r="AE59" s="5">
        <v>200</v>
      </c>
      <c r="AF59" s="5">
        <v>1167.4861914999999</v>
      </c>
      <c r="AG59" s="5">
        <v>0</v>
      </c>
      <c r="AH59" s="5">
        <v>0</v>
      </c>
      <c r="AI59" s="5">
        <v>0</v>
      </c>
      <c r="AJ59" s="5">
        <v>0</v>
      </c>
      <c r="AK59" s="5">
        <v>4387</v>
      </c>
      <c r="AL59" s="5">
        <v>4.4640424000000003</v>
      </c>
      <c r="AM59" s="5">
        <v>4647</v>
      </c>
      <c r="AN59" s="5">
        <v>1259.5822381</v>
      </c>
      <c r="AO59" s="5">
        <v>0</v>
      </c>
      <c r="AP59" s="5">
        <v>0</v>
      </c>
      <c r="AQ59" s="5">
        <v>1</v>
      </c>
      <c r="AR59" s="5">
        <v>5.0000000000000002E-5</v>
      </c>
      <c r="AS59" s="5">
        <v>2</v>
      </c>
      <c r="AT59" s="5">
        <v>5.0000000000000001E-4</v>
      </c>
      <c r="AU59" s="5">
        <v>2414</v>
      </c>
      <c r="AV59" s="5">
        <v>0.164525</v>
      </c>
      <c r="AW59" s="5">
        <v>3634</v>
      </c>
      <c r="AX59" s="5">
        <v>13645.399846300001</v>
      </c>
      <c r="AY59" s="5">
        <v>6051</v>
      </c>
      <c r="AZ59" s="5">
        <v>13645.5649213</v>
      </c>
      <c r="BA59" s="5">
        <v>0</v>
      </c>
      <c r="BB59" s="5">
        <v>0</v>
      </c>
    </row>
    <row r="60" spans="2:54" s="1" customFormat="1" ht="19.149999999999999" customHeight="1" x14ac:dyDescent="0.25">
      <c r="B60" s="8" t="s">
        <v>81</v>
      </c>
      <c r="C60" s="6">
        <v>2365</v>
      </c>
      <c r="D60" s="6">
        <v>27129.059617200001</v>
      </c>
      <c r="E60" s="6">
        <v>33280</v>
      </c>
      <c r="F60" s="6">
        <v>44928.008063599998</v>
      </c>
      <c r="G60" s="6">
        <v>25304</v>
      </c>
      <c r="H60" s="6">
        <v>27650.0500421</v>
      </c>
      <c r="I60" s="6">
        <v>106</v>
      </c>
      <c r="J60" s="6">
        <v>29059.110256399999</v>
      </c>
      <c r="K60" s="6">
        <v>1476</v>
      </c>
      <c r="L60" s="6">
        <v>101796.7245078</v>
      </c>
      <c r="M60" s="6">
        <f t="shared" si="0"/>
        <v>37227</v>
      </c>
      <c r="N60" s="6">
        <f t="shared" si="1"/>
        <v>202912.90244500001</v>
      </c>
      <c r="O60" s="6">
        <v>29340</v>
      </c>
      <c r="P60" s="6">
        <v>604667.19658860005</v>
      </c>
      <c r="Q60" s="6">
        <v>6482</v>
      </c>
      <c r="R60" s="6">
        <v>524446.91664349998</v>
      </c>
      <c r="S60" s="6">
        <v>6743</v>
      </c>
      <c r="T60" s="6">
        <v>391957.53015449998</v>
      </c>
      <c r="U60" s="6">
        <v>43</v>
      </c>
      <c r="V60" s="6">
        <v>4121.3378002999998</v>
      </c>
      <c r="W60" s="6">
        <v>255</v>
      </c>
      <c r="X60" s="6">
        <v>5905.2233607999997</v>
      </c>
      <c r="Y60" s="6">
        <v>42863</v>
      </c>
      <c r="Z60" s="6">
        <v>1531098.2045477</v>
      </c>
      <c r="AA60" s="6">
        <v>12</v>
      </c>
      <c r="AB60" s="6">
        <v>7030.5015135000003</v>
      </c>
      <c r="AC60" s="6">
        <v>4121</v>
      </c>
      <c r="AD60" s="6">
        <v>31514.6061458</v>
      </c>
      <c r="AE60" s="6">
        <v>13032</v>
      </c>
      <c r="AF60" s="6">
        <v>120169.086471</v>
      </c>
      <c r="AG60" s="6">
        <v>2</v>
      </c>
      <c r="AH60" s="6">
        <v>6.4000000000000003E-3</v>
      </c>
      <c r="AI60" s="6">
        <v>2</v>
      </c>
      <c r="AJ60" s="6">
        <v>1009.9847238999999</v>
      </c>
      <c r="AK60" s="6">
        <v>11205</v>
      </c>
      <c r="AL60" s="6">
        <v>4852.9203776000004</v>
      </c>
      <c r="AM60" s="6">
        <v>28374</v>
      </c>
      <c r="AN60" s="6">
        <v>164577.10563179999</v>
      </c>
      <c r="AO60" s="6">
        <v>483</v>
      </c>
      <c r="AP60" s="6">
        <v>469062.62931350002</v>
      </c>
      <c r="AQ60" s="6">
        <v>1460</v>
      </c>
      <c r="AR60" s="6">
        <v>33148.815356500003</v>
      </c>
      <c r="AS60" s="6">
        <v>31656</v>
      </c>
      <c r="AT60" s="6">
        <v>954900.38874850003</v>
      </c>
      <c r="AU60" s="6">
        <v>147928</v>
      </c>
      <c r="AV60" s="6">
        <v>230725.78391289999</v>
      </c>
      <c r="AW60" s="6">
        <v>394529</v>
      </c>
      <c r="AX60" s="6">
        <v>5247625.9494722998</v>
      </c>
      <c r="AY60" s="6">
        <v>576056</v>
      </c>
      <c r="AZ60" s="6">
        <v>6935463.5668037003</v>
      </c>
      <c r="BA60" s="6">
        <v>50846</v>
      </c>
      <c r="BB60" s="6">
        <v>273852.32467200002</v>
      </c>
    </row>
  </sheetData>
  <mergeCells count="35">
    <mergeCell ref="Y2:Z3"/>
    <mergeCell ref="W11:X11"/>
    <mergeCell ref="Y11:Z11"/>
    <mergeCell ref="AA10:AN10"/>
    <mergeCell ref="AA11:AB11"/>
    <mergeCell ref="M11:N11"/>
    <mergeCell ref="AC11:AD11"/>
    <mergeCell ref="AE11:AF11"/>
    <mergeCell ref="AG11:AH11"/>
    <mergeCell ref="AI11:AJ11"/>
    <mergeCell ref="AK11:AL11"/>
    <mergeCell ref="BA10:BB11"/>
    <mergeCell ref="BA9:BB9"/>
    <mergeCell ref="B9:B12"/>
    <mergeCell ref="C10:L10"/>
    <mergeCell ref="C11:D11"/>
    <mergeCell ref="C9:AN9"/>
    <mergeCell ref="E11:F11"/>
    <mergeCell ref="G11:H11"/>
    <mergeCell ref="I11:J11"/>
    <mergeCell ref="K11:L11"/>
    <mergeCell ref="O10:Z10"/>
    <mergeCell ref="O11:P11"/>
    <mergeCell ref="Q11:R11"/>
    <mergeCell ref="S11:T11"/>
    <mergeCell ref="U11:V11"/>
    <mergeCell ref="AM11:AN11"/>
    <mergeCell ref="AO10:AX10"/>
    <mergeCell ref="AO11:AP11"/>
    <mergeCell ref="AO9:AZ9"/>
    <mergeCell ref="AQ11:AR11"/>
    <mergeCell ref="AS11:AT11"/>
    <mergeCell ref="AU11:AV11"/>
    <mergeCell ref="AW11:AX11"/>
    <mergeCell ref="AY10:AZ11"/>
  </mergeCells>
  <pageMargins left="0.17" right="0.2" top="0.22" bottom="0.3" header="0.17" footer="0.17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2024-11-05T11:54:13Z</cp:lastPrinted>
  <dcterms:created xsi:type="dcterms:W3CDTF">2024-10-22T04:36:00Z</dcterms:created>
  <dcterms:modified xsi:type="dcterms:W3CDTF">2024-11-05T11:54:19Z</dcterms:modified>
</cp:coreProperties>
</file>